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+xml"/>
  <Override PartName="/xl/charts/chart11.xml" ContentType="application/vnd.openxmlformats-officedocument.drawingml.chart+xml"/>
  <Override PartName="/xl/drawings/drawing19.xml" ContentType="application/vnd.openxmlformats-officedocument.drawing+xml"/>
  <Override PartName="/xl/charts/chart12.xml" ContentType="application/vnd.openxmlformats-officedocument.drawingml.chart+xml"/>
  <Override PartName="/xl/drawings/drawing20.xml" ContentType="application/vnd.openxmlformats-officedocument.drawing+xml"/>
  <Override PartName="/xl/charts/chart13.xml" ContentType="application/vnd.openxmlformats-officedocument.drawingml.chart+xml"/>
  <Override PartName="/xl/drawings/drawing21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drawings/drawing24.xml" ContentType="application/vnd.openxmlformats-officedocument.drawing+xml"/>
  <Override PartName="/xl/charts/chart18.xml" ContentType="application/vnd.openxmlformats-officedocument.drawingml.chart+xml"/>
  <Override PartName="/xl/drawings/drawing25.xml" ContentType="application/vnd.openxmlformats-officedocument.drawing+xml"/>
  <Override PartName="/xl/charts/chart19.xml" ContentType="application/vnd.openxmlformats-officedocument.drawingml.chart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1745" yWindow="-15" windowWidth="7515" windowHeight="11445" tabRatio="823" firstSheet="48" activeTab="54"/>
  </bookViews>
  <sheets>
    <sheet name="الفهرس" sheetId="61" r:id="rId1"/>
    <sheet name="الناتج المحلي" sheetId="65" r:id="rId2"/>
    <sheet name="1-توزيع الأراضي القابلة للزراعة" sheetId="63" r:id="rId3"/>
    <sheet name="2مخطط الاراضي القابلة للزراعة" sheetId="73" r:id="rId4"/>
    <sheet name="3اراضي مروية" sheetId="48" r:id="rId5"/>
    <sheet name="4غابات تحريج صناعي." sheetId="103" r:id="rId6"/>
    <sheet name="5مخطط مساحة التحريج الصناعي" sheetId="79" r:id="rId7"/>
    <sheet name="6مساحة المروج والمراعي" sheetId="56" r:id="rId8"/>
    <sheet name="7مخطط تطور الرعويات " sheetId="81" r:id="rId9"/>
    <sheet name="16مساحة الحبوب" sheetId="49" r:id="rId10"/>
    <sheet name="8مساحة القمح والشعير" sheetId="50" r:id="rId11"/>
    <sheet name="9مخطط حبوب و قمح" sheetId="82" r:id="rId12"/>
    <sheet name="10مساحة الذرة الصفراء" sheetId="4" r:id="rId13"/>
    <sheet name="11مساحة البقول" sheetId="9" r:id="rId14"/>
    <sheet name="12مساحة العدس والحمص" sheetId="8" r:id="rId15"/>
    <sheet name="13مخطط البقول والعدس" sheetId="84" r:id="rId16"/>
    <sheet name="14انتاج الخضار" sheetId="11" r:id="rId17"/>
    <sheet name="15مساحة البندورة والبطاطا" sheetId="13" r:id="rId18"/>
    <sheet name="16مخطط الخضار البندورة والبطاطا" sheetId="85" r:id="rId19"/>
    <sheet name="16مساحة البصل الجاف." sheetId="100" r:id="rId20"/>
    <sheet name="ورقة1" sheetId="97" state="hidden" r:id="rId21"/>
    <sheet name="16محاصيل صناعية" sheetId="24" r:id="rId22"/>
    <sheet name="16قطن وتبغ" sheetId="25" r:id="rId23"/>
    <sheet name="16شوندر سكري وعباد الشمس." sheetId="101" r:id="rId24"/>
    <sheet name="16مخطط القطن والشوندرالسكري" sheetId="86" r:id="rId25"/>
    <sheet name="16مجموع عدد الأشجار المثمر منها" sheetId="5" r:id="rId26"/>
    <sheet name="16مخطط الاشجار " sheetId="87" r:id="rId27"/>
    <sheet name="زيتون وعنب" sheetId="39" r:id="rId28"/>
    <sheet name="مشمش وتفاح" sheetId="40" r:id="rId29"/>
    <sheet name="مساحة انتاج البرتقال الليمون " sheetId="44" r:id="rId30"/>
    <sheet name="الحمضيات أخرى  إجمالي الحمضيات" sheetId="104" r:id="rId31"/>
    <sheet name="مخطط مجموع أشجار الزيتون التفاح" sheetId="88" r:id="rId32"/>
    <sheet name="مخطط انتاج زيتون تفاح " sheetId="108" r:id="rId33"/>
    <sheet name="الفستق الحلبي" sheetId="109" r:id="rId34"/>
    <sheet name="اعداد. الأبقار والغنم والماعز" sheetId="105" r:id="rId35"/>
    <sheet name="مخطط عدد الماعز الابقار الاغنام" sheetId="90" r:id="rId36"/>
    <sheet name="تطور اعداد الدواجن" sheetId="107" r:id="rId37"/>
    <sheet name="مخطط أعداد الدواجن " sheetId="91" r:id="rId38"/>
    <sheet name="تطور .المنتجات الحيوانية" sheetId="106" r:id="rId39"/>
    <sheet name="مخطط  انتاج الحليب" sheetId="92" r:id="rId40"/>
    <sheet name="مخطط انتاج البيض  " sheetId="93" r:id="rId41"/>
    <sheet name="الصيد البحري والنهري" sheetId="98" r:id="rId42"/>
    <sheet name="مخطط إنتاج الصيد البحري والنهري" sheetId="99" r:id="rId43"/>
    <sheet name="انتاج لحوم حيوانية" sheetId="45" r:id="rId44"/>
    <sheet name="عدد التعاونيات والأعضاء" sheetId="32" r:id="rId45"/>
    <sheet name="مخطط عدد التعاونيات " sheetId="94" r:id="rId46"/>
    <sheet name="مخطط المساحة المستثمرة ق ت " sheetId="95" r:id="rId47"/>
    <sheet name="قطاع تعاوني قمح شعير عدس" sheetId="71" r:id="rId48"/>
    <sheet name="قطن شوندر سكري ق ت" sheetId="36" r:id="rId49"/>
    <sheet name="زيتون ق ت" sheetId="34" r:id="rId50"/>
    <sheet name="تفاح ق ت" sheetId="35" r:id="rId51"/>
    <sheet name="أعدادآلات زراعية " sheetId="22" r:id="rId52"/>
    <sheet name="مخطط  الحصادات والجرارات" sheetId="96" r:id="rId53"/>
    <sheet name="أسمدة ومواد مكافحة" sheetId="52" r:id="rId54"/>
    <sheet name="قروض المصرف الزراعي" sheetId="55" r:id="rId55"/>
  </sheets>
  <externalReferences>
    <externalReference r:id="rId56"/>
    <externalReference r:id="rId57"/>
    <externalReference r:id="rId58"/>
  </externalReferences>
  <definedNames>
    <definedName name="_xlnm.Print_Area" localSheetId="2">'1-توزيع الأراضي القابلة للزراعة'!$A$1:$I$32</definedName>
    <definedName name="_xlnm.Print_Area" localSheetId="13">'11مساحة البقول'!$A$1:$D$30</definedName>
    <definedName name="_xlnm.Print_Area" localSheetId="14">'12مساحة العدس والحمص'!$A$1:$G$31</definedName>
    <definedName name="_xlnm.Print_Area" localSheetId="15">'13مخطط البقول والعدس'!$A$1:$H$38</definedName>
    <definedName name="_xlnm.Print_Area" localSheetId="16">'14انتاج الخضار'!$A$2:$D$34</definedName>
    <definedName name="_xlnm.Print_Area" localSheetId="17">'15مساحة البندورة والبطاطا'!$A$2:$J$37</definedName>
    <definedName name="_xlnm.Print_Area" localSheetId="23">'16شوندر سكري وعباد الشمس.'!$A$1:$G$32</definedName>
    <definedName name="_xlnm.Print_Area" localSheetId="22">'16قطن وتبغ'!$A$1:$J$34</definedName>
    <definedName name="_xlnm.Print_Area" localSheetId="25">'16مجموع عدد الأشجار المثمر منها'!$A$1:$E$30</definedName>
    <definedName name="_xlnm.Print_Area" localSheetId="21">'16محاصيل صناعية'!$A$1:$D$32</definedName>
    <definedName name="_xlnm.Print_Area" localSheetId="26">'16مخطط الاشجار '!$A$1:$J$34</definedName>
    <definedName name="_xlnm.Print_Area" localSheetId="18">'16مخطط الخضار البندورة والبطاطا'!$A$1:$G$37</definedName>
    <definedName name="_xlnm.Print_Area" localSheetId="24">'16مخطط القطن والشوندرالسكري'!$A$1:$F$39</definedName>
    <definedName name="_xlnm.Print_Area" localSheetId="19">'16مساحة البصل الجاف.'!$A$1:$G$31</definedName>
    <definedName name="_xlnm.Print_Area" localSheetId="9">'16مساحة الحبوب'!$A$1:$D$30</definedName>
    <definedName name="_xlnm.Print_Area" localSheetId="3">'2مخطط الاراضي القابلة للزراعة'!$A$1:$K$34</definedName>
    <definedName name="_xlnm.Print_Area" localSheetId="4">'3اراضي مروية'!$A$1:$E$42</definedName>
    <definedName name="_xlnm.Print_Area" localSheetId="5">'4غابات تحريج صناعي.'!$A$1:$D$30</definedName>
    <definedName name="_xlnm.Print_Area" localSheetId="6">'5مخطط مساحة التحريج الصناعي'!$A$1:$I$42</definedName>
    <definedName name="_xlnm.Print_Area" localSheetId="7">'6مساحة المروج والمراعي'!$A$1:$D$33</definedName>
    <definedName name="_xlnm.Print_Area" localSheetId="8">'7مخطط تطور الرعويات '!$A$1:$J$38</definedName>
    <definedName name="_xlnm.Print_Area" localSheetId="10">'8مساحة القمح والشعير'!$A$1:$G$31</definedName>
    <definedName name="_xlnm.Print_Area" localSheetId="11">'9مخطط حبوب و قمح'!$A$1:$I$39</definedName>
    <definedName name="_xlnm.Print_Area" localSheetId="51">'أعدادآلات زراعية '!$A$1:$F$29</definedName>
    <definedName name="_xlnm.Print_Area" localSheetId="30">'الحمضيات أخرى  إجمالي الحمضيات'!$A$1:$K$32</definedName>
    <definedName name="_xlnm.Print_Area" localSheetId="41">'الصيد البحري والنهري'!$A$1:$D$28</definedName>
    <definedName name="_xlnm.Print_Area" localSheetId="0">الفهرس!$A$1:$C$56</definedName>
    <definedName name="_xlnm.Print_Area" localSheetId="1">'الناتج المحلي'!$A$1:$E$32</definedName>
    <definedName name="_xlnm.Print_Area" localSheetId="43">'انتاج لحوم حيوانية'!$A$1:$G$29</definedName>
    <definedName name="_xlnm.Print_Area" localSheetId="50">'تفاح ق ت'!$A$1:$E$33</definedName>
    <definedName name="_xlnm.Print_Area" localSheetId="49">'زيتون ق ت'!$A$1:$E$32</definedName>
    <definedName name="_xlnm.Print_Area" localSheetId="27">'زيتون وعنب'!$A$1:$K$33</definedName>
    <definedName name="_xlnm.Print_Area" localSheetId="44">'عدد التعاونيات والأعضاء'!$A$1:$E$30</definedName>
    <definedName name="_xlnm.Print_Area" localSheetId="54">'قروض المصرف الزراعي'!$A$1:$D$28</definedName>
    <definedName name="_xlnm.Print_Area" localSheetId="47">'قطاع تعاوني قمح شعير عدس'!$A$1:$J$31</definedName>
    <definedName name="_xlnm.Print_Area" localSheetId="48">'قطن شوندر سكري ق ت'!$A$1:$J$31</definedName>
    <definedName name="_xlnm.Print_Area" localSheetId="52">'مخطط  الحصادات والجرارات'!$A$1:$H$38</definedName>
    <definedName name="_xlnm.Print_Area" localSheetId="39">'مخطط  انتاج الحليب'!$A$1:$I$35</definedName>
    <definedName name="_xlnm.Print_Area" localSheetId="37">'مخطط أعداد الدواجن '!$A$1:$I$38</definedName>
    <definedName name="_xlnm.Print_Area" localSheetId="46">'مخطط المساحة المستثمرة ق ت '!$A$1:$I$37</definedName>
    <definedName name="_xlnm.Print_Area" localSheetId="40">'مخطط انتاج البيض  '!$A$1:$J$35</definedName>
    <definedName name="_xlnm.Print_Area" localSheetId="32">'مخطط انتاج زيتون تفاح '!$A$1:$J$34</definedName>
    <definedName name="_xlnm.Print_Area" localSheetId="45">'مخطط عدد التعاونيات '!$A$1:$I$38</definedName>
  </definedNames>
  <calcPr calcId="145621"/>
</workbook>
</file>

<file path=xl/calcChain.xml><?xml version="1.0" encoding="utf-8"?>
<calcChain xmlns="http://schemas.openxmlformats.org/spreadsheetml/2006/main">
  <c r="B28" i="55" l="1"/>
  <c r="I23" i="55"/>
  <c r="J19" i="55"/>
  <c r="I19" i="55"/>
  <c r="B28" i="108" l="1"/>
  <c r="C28" i="108"/>
  <c r="D28" i="108"/>
  <c r="E28" i="108"/>
  <c r="B26" i="108"/>
  <c r="C26" i="108"/>
  <c r="D26" i="108"/>
  <c r="E26" i="108"/>
  <c r="B27" i="108"/>
  <c r="C27" i="108"/>
  <c r="D27" i="108"/>
  <c r="E27" i="108"/>
  <c r="B6" i="108"/>
  <c r="C6" i="108"/>
  <c r="D6" i="108"/>
  <c r="E6" i="108"/>
  <c r="B7" i="108"/>
  <c r="C7" i="108"/>
  <c r="D7" i="108"/>
  <c r="E7" i="108"/>
  <c r="B8" i="108"/>
  <c r="C8" i="108"/>
  <c r="D8" i="108"/>
  <c r="E8" i="108"/>
  <c r="B9" i="108"/>
  <c r="C9" i="108"/>
  <c r="D9" i="108"/>
  <c r="E9" i="108"/>
  <c r="B10" i="108"/>
  <c r="C10" i="108"/>
  <c r="D10" i="108"/>
  <c r="E10" i="108"/>
  <c r="B11" i="108"/>
  <c r="C11" i="108"/>
  <c r="D11" i="108"/>
  <c r="E11" i="108"/>
  <c r="B12" i="108"/>
  <c r="C12" i="108"/>
  <c r="D12" i="108"/>
  <c r="E12" i="108"/>
  <c r="B13" i="108"/>
  <c r="C13" i="108"/>
  <c r="D13" i="108"/>
  <c r="E13" i="108"/>
  <c r="B14" i="108"/>
  <c r="C14" i="108"/>
  <c r="D14" i="108"/>
  <c r="E14" i="108"/>
  <c r="B15" i="108"/>
  <c r="C15" i="108"/>
  <c r="D15" i="108"/>
  <c r="E15" i="108"/>
  <c r="B16" i="108"/>
  <c r="C16" i="108"/>
  <c r="D16" i="108"/>
  <c r="E16" i="108"/>
  <c r="B17" i="108"/>
  <c r="C17" i="108"/>
  <c r="D17" i="108"/>
  <c r="E17" i="108"/>
  <c r="B18" i="108"/>
  <c r="C18" i="108"/>
  <c r="D18" i="108"/>
  <c r="E18" i="108"/>
  <c r="B19" i="108"/>
  <c r="C19" i="108"/>
  <c r="D19" i="108"/>
  <c r="E19" i="108"/>
  <c r="B20" i="108"/>
  <c r="C20" i="108"/>
  <c r="D20" i="108"/>
  <c r="E20" i="108"/>
  <c r="B21" i="108"/>
  <c r="C21" i="108"/>
  <c r="D21" i="108"/>
  <c r="E21" i="108"/>
  <c r="B22" i="108"/>
  <c r="C22" i="108"/>
  <c r="D22" i="108"/>
  <c r="E22" i="108"/>
  <c r="B23" i="108"/>
  <c r="C23" i="108"/>
  <c r="D23" i="108"/>
  <c r="E23" i="108"/>
  <c r="B24" i="108"/>
  <c r="C24" i="108"/>
  <c r="D24" i="108"/>
  <c r="E24" i="108"/>
  <c r="B25" i="108"/>
  <c r="C25" i="108"/>
  <c r="D25" i="108"/>
  <c r="E25" i="108"/>
  <c r="E5" i="108"/>
  <c r="D5" i="108"/>
  <c r="C5" i="108"/>
  <c r="B5" i="108"/>
  <c r="D26" i="96" l="1"/>
  <c r="C26" i="96"/>
  <c r="C26" i="95"/>
  <c r="C26" i="94"/>
  <c r="E26" i="99"/>
  <c r="D26" i="99"/>
  <c r="C26" i="99"/>
  <c r="C26" i="93"/>
  <c r="C25" i="92"/>
  <c r="D25" i="91"/>
  <c r="C25" i="91"/>
  <c r="E26" i="90"/>
  <c r="D26" i="90"/>
  <c r="B25" i="79" l="1"/>
  <c r="C25" i="79"/>
  <c r="B26" i="79"/>
  <c r="C26" i="79"/>
  <c r="B27" i="79"/>
  <c r="C27" i="79"/>
  <c r="B5" i="79"/>
  <c r="C5" i="79"/>
  <c r="B6" i="79"/>
  <c r="C6" i="79"/>
  <c r="B7" i="79"/>
  <c r="C7" i="79"/>
  <c r="B8" i="79"/>
  <c r="C8" i="79"/>
  <c r="B9" i="79"/>
  <c r="C9" i="79"/>
  <c r="B10" i="79"/>
  <c r="C10" i="79"/>
  <c r="B11" i="79"/>
  <c r="C11" i="79"/>
  <c r="B12" i="79"/>
  <c r="C12" i="79"/>
  <c r="B13" i="79"/>
  <c r="C13" i="79"/>
  <c r="B14" i="79"/>
  <c r="C14" i="79"/>
  <c r="B15" i="79"/>
  <c r="C15" i="79"/>
  <c r="B16" i="79"/>
  <c r="C16" i="79"/>
  <c r="B17" i="79"/>
  <c r="C17" i="79"/>
  <c r="B18" i="79"/>
  <c r="C18" i="79"/>
  <c r="B19" i="79"/>
  <c r="C19" i="79"/>
  <c r="B20" i="79"/>
  <c r="C20" i="79"/>
  <c r="B21" i="79"/>
  <c r="C21" i="79"/>
  <c r="B22" i="79"/>
  <c r="C22" i="79"/>
  <c r="B23" i="79"/>
  <c r="C23" i="79"/>
  <c r="B24" i="79"/>
  <c r="C24" i="79"/>
  <c r="C4" i="79"/>
  <c r="B4" i="79"/>
  <c r="B25" i="73" l="1"/>
  <c r="C25" i="73"/>
  <c r="D25" i="73"/>
  <c r="B26" i="73"/>
  <c r="C26" i="73"/>
  <c r="D26" i="73"/>
  <c r="B27" i="73"/>
  <c r="C27" i="73"/>
  <c r="D27" i="73"/>
  <c r="B5" i="73"/>
  <c r="C5" i="73"/>
  <c r="D5" i="73"/>
  <c r="B6" i="73"/>
  <c r="C6" i="73"/>
  <c r="D6" i="73"/>
  <c r="B7" i="73"/>
  <c r="C7" i="73"/>
  <c r="D7" i="73"/>
  <c r="B8" i="73"/>
  <c r="C8" i="73"/>
  <c r="D8" i="73"/>
  <c r="B9" i="73"/>
  <c r="C9" i="73"/>
  <c r="D9" i="73"/>
  <c r="B10" i="73"/>
  <c r="C10" i="73"/>
  <c r="D10" i="73"/>
  <c r="B11" i="73"/>
  <c r="C11" i="73"/>
  <c r="D11" i="73"/>
  <c r="B12" i="73"/>
  <c r="C12" i="73"/>
  <c r="D12" i="73"/>
  <c r="B13" i="73"/>
  <c r="C13" i="73"/>
  <c r="D13" i="73"/>
  <c r="B14" i="73"/>
  <c r="C14" i="73"/>
  <c r="D14" i="73"/>
  <c r="B15" i="73"/>
  <c r="C15" i="73"/>
  <c r="D15" i="73"/>
  <c r="B16" i="73"/>
  <c r="C16" i="73"/>
  <c r="D16" i="73"/>
  <c r="B17" i="73"/>
  <c r="C17" i="73"/>
  <c r="D17" i="73"/>
  <c r="B18" i="73"/>
  <c r="C18" i="73"/>
  <c r="D18" i="73"/>
  <c r="B19" i="73"/>
  <c r="C19" i="73"/>
  <c r="D19" i="73"/>
  <c r="B20" i="73"/>
  <c r="C20" i="73"/>
  <c r="D20" i="73"/>
  <c r="B21" i="73"/>
  <c r="C21" i="73"/>
  <c r="D21" i="73"/>
  <c r="B22" i="73"/>
  <c r="C22" i="73"/>
  <c r="D22" i="73"/>
  <c r="B23" i="73"/>
  <c r="C23" i="73"/>
  <c r="D23" i="73"/>
  <c r="B24" i="73"/>
  <c r="C24" i="73"/>
  <c r="D24" i="73"/>
  <c r="D4" i="73"/>
  <c r="C4" i="73"/>
  <c r="B4" i="73"/>
  <c r="B27" i="55" l="1"/>
  <c r="C27" i="55"/>
  <c r="D27" i="55" l="1"/>
  <c r="E29" i="45"/>
  <c r="D28" i="98"/>
  <c r="F32" i="109"/>
  <c r="K32" i="104"/>
  <c r="F32" i="104"/>
  <c r="K34" i="44"/>
  <c r="F34" i="44"/>
  <c r="K34" i="40"/>
  <c r="F34" i="40"/>
  <c r="K33" i="39"/>
  <c r="F33" i="39"/>
  <c r="F32" i="39"/>
  <c r="F31" i="39"/>
  <c r="A32" i="24"/>
  <c r="A31" i="24"/>
  <c r="A37" i="13"/>
  <c r="D37" i="13"/>
  <c r="D30" i="49"/>
  <c r="D29" i="49"/>
  <c r="A42" i="48" l="1"/>
  <c r="C32" i="63"/>
  <c r="D31" i="65" l="1"/>
  <c r="D8" i="65"/>
  <c r="D9" i="65"/>
  <c r="D10" i="65"/>
  <c r="D11" i="65"/>
  <c r="D12" i="65"/>
  <c r="D13" i="65"/>
  <c r="D14" i="65"/>
  <c r="D15" i="65"/>
  <c r="D16" i="65"/>
  <c r="D17" i="65"/>
  <c r="D18" i="65"/>
  <c r="D19" i="65"/>
  <c r="D20" i="65"/>
  <c r="E25" i="99" l="1"/>
  <c r="E24" i="99"/>
  <c r="D30" i="65" l="1"/>
  <c r="E23" i="99" l="1"/>
  <c r="D29" i="65" l="1"/>
  <c r="D28" i="65" l="1"/>
  <c r="E22" i="99" l="1"/>
  <c r="E21" i="99"/>
  <c r="C32" i="5" l="1"/>
  <c r="C38" i="49" l="1"/>
  <c r="D27" i="65" l="1"/>
  <c r="E20" i="99"/>
  <c r="E19" i="99"/>
  <c r="E6" i="99"/>
  <c r="K12" i="40"/>
  <c r="K13" i="40"/>
  <c r="K11" i="40"/>
  <c r="B35" i="5"/>
  <c r="B34" i="5"/>
  <c r="D34" i="5"/>
  <c r="E34" i="5"/>
  <c r="D32" i="5"/>
  <c r="C39" i="49"/>
  <c r="C33" i="49"/>
  <c r="D33" i="49"/>
  <c r="D26" i="65"/>
  <c r="D21" i="65"/>
  <c r="D22" i="65"/>
  <c r="D23" i="65"/>
  <c r="D24" i="65"/>
  <c r="D25" i="65"/>
  <c r="C32" i="49"/>
  <c r="B34" i="49" l="1"/>
  <c r="C34" i="49"/>
  <c r="B36" i="49"/>
  <c r="D36" i="49"/>
  <c r="C36" i="49"/>
  <c r="E18" i="99"/>
  <c r="E17" i="99"/>
  <c r="E16" i="99"/>
  <c r="E15" i="99"/>
  <c r="E14" i="99"/>
  <c r="E13" i="99"/>
  <c r="E12" i="99"/>
  <c r="E11" i="99"/>
  <c r="E10" i="99"/>
  <c r="E9" i="99"/>
  <c r="E8" i="99"/>
  <c r="E7" i="99"/>
  <c r="D7" i="98"/>
  <c r="D6" i="98"/>
  <c r="E24" i="49"/>
</calcChain>
</file>

<file path=xl/sharedStrings.xml><?xml version="1.0" encoding="utf-8"?>
<sst xmlns="http://schemas.openxmlformats.org/spreadsheetml/2006/main" count="635" uniqueCount="379">
  <si>
    <t>تطور مساحة وانتاج وغلة محصول الذرة الصفراء</t>
  </si>
  <si>
    <t>الانــتاج : ألف طن</t>
  </si>
  <si>
    <t>السنوات</t>
  </si>
  <si>
    <t>مساحة</t>
  </si>
  <si>
    <t>انتاج</t>
  </si>
  <si>
    <t>غلة</t>
  </si>
  <si>
    <t>العــــدس</t>
  </si>
  <si>
    <t>المساحة المغروسة</t>
  </si>
  <si>
    <t>مجموع الأشجار</t>
  </si>
  <si>
    <t>المثمر منها</t>
  </si>
  <si>
    <t>الانتاج</t>
  </si>
  <si>
    <t xml:space="preserve"> </t>
  </si>
  <si>
    <t xml:space="preserve">تطور مساحة وانتاج وغلة محصول العدس والحمص </t>
  </si>
  <si>
    <t>جدول رقم ( 12 )</t>
  </si>
  <si>
    <t>الحـمـص</t>
  </si>
  <si>
    <t>انتــاج</t>
  </si>
  <si>
    <t>غلـــة</t>
  </si>
  <si>
    <t>جدول رقم ( 11 )</t>
  </si>
  <si>
    <t xml:space="preserve">  تـطور مساحـة وانتاج وغلة الخضراوات       </t>
  </si>
  <si>
    <t>الانتـاج : ألف طن</t>
  </si>
  <si>
    <t>جدول رقم ( 13 )</t>
  </si>
  <si>
    <t>غلــــة</t>
  </si>
  <si>
    <t>إنتـــاج</t>
  </si>
  <si>
    <t>مســاحة</t>
  </si>
  <si>
    <t>الســنوات</t>
  </si>
  <si>
    <t>إنتاج</t>
  </si>
  <si>
    <t>الســـنوات</t>
  </si>
  <si>
    <t xml:space="preserve">غلـــــــــة </t>
  </si>
  <si>
    <t>انتــــــــاج</t>
  </si>
  <si>
    <t>البنــــدورة</t>
  </si>
  <si>
    <t xml:space="preserve">        تطور مساحة وانتاج وغلة البصل الجاف والباذنجان        </t>
  </si>
  <si>
    <t>جدول رقم ( 15 )</t>
  </si>
  <si>
    <t>الانتـــاج : ألف طن</t>
  </si>
  <si>
    <t>الباذنجــان</t>
  </si>
  <si>
    <t>البصـل الجـاف</t>
  </si>
  <si>
    <t>المزروعـة فعـــلاً</t>
  </si>
  <si>
    <t>مجمــــوع</t>
  </si>
  <si>
    <t>ســـــقي</t>
  </si>
  <si>
    <t>جدول رقم ( 27 )</t>
  </si>
  <si>
    <t>اجمالي الدجاج</t>
  </si>
  <si>
    <t>الدجاج المنتج</t>
  </si>
  <si>
    <t>دواجن أخـــرى</t>
  </si>
  <si>
    <t>(البيـــاض)</t>
  </si>
  <si>
    <t>…</t>
  </si>
  <si>
    <t xml:space="preserve">تطور مساحة وعدد وانتاج وغلة أشجار الفستق الحلبي </t>
  </si>
  <si>
    <t>المساحة</t>
  </si>
  <si>
    <t>مجموع عدد الاشجار</t>
  </si>
  <si>
    <t>عدد المثمر منها</t>
  </si>
  <si>
    <t>تطور أعداد الآلات الزراعية المستخدمة في الزراعة</t>
  </si>
  <si>
    <t>الجرارات</t>
  </si>
  <si>
    <t>حصادات دراسات</t>
  </si>
  <si>
    <t>مضخات رفع المياه</t>
  </si>
  <si>
    <t>محاريث حديثة</t>
  </si>
  <si>
    <t>المرشات باليد والمحركات</t>
  </si>
  <si>
    <t xml:space="preserve"> تطور مساحة وانتاج وغلة المحاصيل الصناعية</t>
  </si>
  <si>
    <t xml:space="preserve"> غلـــــة</t>
  </si>
  <si>
    <t>انتـــــــاج</t>
  </si>
  <si>
    <t>مســاحـة</t>
  </si>
  <si>
    <t>التبـــــغ</t>
  </si>
  <si>
    <t>القطــن</t>
  </si>
  <si>
    <t>السـنوات</t>
  </si>
  <si>
    <t xml:space="preserve"> غلــــة</t>
  </si>
  <si>
    <t xml:space="preserve"> إنتـــاج</t>
  </si>
  <si>
    <t xml:space="preserve"> مسـاحة</t>
  </si>
  <si>
    <t xml:space="preserve"> مســاحة</t>
  </si>
  <si>
    <t>دوار الشــمــس</t>
  </si>
  <si>
    <t>شـوندر ســكري</t>
  </si>
  <si>
    <t xml:space="preserve"> مســأحة</t>
  </si>
  <si>
    <t>تطور المنتجات الحيوانية</t>
  </si>
  <si>
    <t>جدول رقم ( 28 )</t>
  </si>
  <si>
    <t xml:space="preserve"> تطـور عـدد التعاونيـات والاعضـاء والمسـاحة</t>
  </si>
  <si>
    <t xml:space="preserve">      المســـاحــة  </t>
  </si>
  <si>
    <t>عدد الاعضاء</t>
  </si>
  <si>
    <t>عدد التعاونيات</t>
  </si>
  <si>
    <t>اجمالي المساحة</t>
  </si>
  <si>
    <t>المساحة المستثمرة</t>
  </si>
  <si>
    <t>المساحة : ألف هـ</t>
  </si>
  <si>
    <t xml:space="preserve"> تطور مساحة وعدد الاشجار وانتاج الزيتون في القطاع التعاوني</t>
  </si>
  <si>
    <t xml:space="preserve"> الانتـــــاج</t>
  </si>
  <si>
    <t xml:space="preserve"> المثمر منها</t>
  </si>
  <si>
    <t xml:space="preserve"> مجموع الاشجار</t>
  </si>
  <si>
    <t>المســاحـة</t>
  </si>
  <si>
    <t>...</t>
  </si>
  <si>
    <t>تطور مسـاحة وعـدد وانتـاج أشجار التفاح في القطاع التعاوني</t>
  </si>
  <si>
    <t>جدول رقم ( 34 )</t>
  </si>
  <si>
    <t>عــدد</t>
  </si>
  <si>
    <t>مجموع</t>
  </si>
  <si>
    <t xml:space="preserve"> عـدد الاشجار</t>
  </si>
  <si>
    <t xml:space="preserve">                 </t>
  </si>
  <si>
    <t>القطـــــــن</t>
  </si>
  <si>
    <t>الشوندر السكري</t>
  </si>
  <si>
    <t>الفول السوداني</t>
  </si>
  <si>
    <t xml:space="preserve">مساحة </t>
  </si>
  <si>
    <t xml:space="preserve">تطور مساحة وعدد وانتاج وغلة أشجار الزيتون و العنب </t>
  </si>
  <si>
    <t>الزيتون</t>
  </si>
  <si>
    <t>العنب</t>
  </si>
  <si>
    <t xml:space="preserve">تطور مساحة وعدد وانتاج وغلة أشجار المشمش و التفاح </t>
  </si>
  <si>
    <t>المشمش</t>
  </si>
  <si>
    <t>التفاح</t>
  </si>
  <si>
    <t>الحمضيات الأخرى</t>
  </si>
  <si>
    <t>اجمالي الحمضيات</t>
  </si>
  <si>
    <t xml:space="preserve">تطور مساحة وعدد وانتاج وغلة أشجار البرتقال والليمون </t>
  </si>
  <si>
    <t>البرتقال</t>
  </si>
  <si>
    <t>الليمون</t>
  </si>
  <si>
    <t>اللحوم الحمراء ( ألف طن )</t>
  </si>
  <si>
    <t>لحم البقر</t>
  </si>
  <si>
    <t>لحم الغنم</t>
  </si>
  <si>
    <t>لحم الماعز</t>
  </si>
  <si>
    <t>المجموع</t>
  </si>
  <si>
    <t>تطور مساحة الغابات والحراج والتحريج الاصطناعي وعدد الغراس</t>
  </si>
  <si>
    <t>التحريج الاصطناعي</t>
  </si>
  <si>
    <t>مساحة التحريج الاصطناعي</t>
  </si>
  <si>
    <t>عدد الغراس</t>
  </si>
  <si>
    <t xml:space="preserve">                     </t>
  </si>
  <si>
    <t xml:space="preserve">تطور توزيع الأراضي المروية حسب طريقة الري  </t>
  </si>
  <si>
    <t>من الآبـــار</t>
  </si>
  <si>
    <t>من الأنهار والينابيع</t>
  </si>
  <si>
    <t>تطور مساحة وانتاج وغلة الحبوب</t>
  </si>
  <si>
    <t>تطور مساحة وانتاج وغلة محصول القمح و الشعير</t>
  </si>
  <si>
    <t>جدول رقم ( 9 )</t>
  </si>
  <si>
    <t>القمــــــح</t>
  </si>
  <si>
    <t>الشــــــــعير</t>
  </si>
  <si>
    <t>قيمــــة</t>
  </si>
  <si>
    <t>كمية الأســمدة</t>
  </si>
  <si>
    <t>الأدوية البيطرية</t>
  </si>
  <si>
    <t>مواد المكافحــة</t>
  </si>
  <si>
    <t xml:space="preserve"> العــدد : ألـف رأس</t>
  </si>
  <si>
    <t>الماعــــــز</t>
  </si>
  <si>
    <t xml:space="preserve">الاغنـــــام  </t>
  </si>
  <si>
    <t>الأبقــــــــار</t>
  </si>
  <si>
    <t>الحلوب منها</t>
  </si>
  <si>
    <t xml:space="preserve"> العدد الكلي</t>
  </si>
  <si>
    <t>العدد الكلي</t>
  </si>
  <si>
    <t>مليون ليرة سورية</t>
  </si>
  <si>
    <t>نقدي</t>
  </si>
  <si>
    <t>عيني</t>
  </si>
  <si>
    <t>. . .</t>
  </si>
  <si>
    <t xml:space="preserve"> الانتــاج : ألف طن  </t>
  </si>
  <si>
    <t>الرعويــــــات</t>
  </si>
  <si>
    <t>الفهرس</t>
  </si>
  <si>
    <t xml:space="preserve">الصفحة </t>
  </si>
  <si>
    <t xml:space="preserve">رقم الجدول </t>
  </si>
  <si>
    <t>العــنـــــــــــــوان</t>
  </si>
  <si>
    <t>مخطط</t>
  </si>
  <si>
    <t>تطور توزيع الأراضي المروية حسب طريقة الري</t>
  </si>
  <si>
    <t>تطور مساحة المروج والمراعي وإنتاجها</t>
  </si>
  <si>
    <t xml:space="preserve">تطور الناتج المحلي لقطاع الزراعة بسعر السوق مقارناً مع إجمالي القطاعات </t>
  </si>
  <si>
    <t>تطور مساحة وإنتاج وغلة الحبوب</t>
  </si>
  <si>
    <t>تطور مساحة وإنتاج وغلة محصول القمح والشعير</t>
  </si>
  <si>
    <t>تطور إنتاج الحبوب والقمح</t>
  </si>
  <si>
    <t>تطور مساحة وإنتاج وغلة محصول الذرة الصفراء</t>
  </si>
  <si>
    <t>تطور مساحة وإنتاج وغلة محاصيل البقول</t>
  </si>
  <si>
    <t>تطور مساحة وإنتاج وغلة محصول العدس والحمص</t>
  </si>
  <si>
    <t>تطور إنتاج البقول والعدس</t>
  </si>
  <si>
    <t>تطور مساحة وإنتاج وغلة الخضراوات</t>
  </si>
  <si>
    <t>تطور مساحة وإنتاج وغلة البندورة والبطاطا</t>
  </si>
  <si>
    <t>تطور إنتاج الخضراوات والبندورة والبطاطا</t>
  </si>
  <si>
    <t>تطور مساحة وإنتاج وغلة البصل الجاف والباذنجان</t>
  </si>
  <si>
    <t>تطور مساحة وإنتاج وغلة المحاصيل الصناعية</t>
  </si>
  <si>
    <t>تطور مساحة وإنتاج وغلة القطن والتبغ</t>
  </si>
  <si>
    <t>تطور مساحة وإنتاج وغلة الشوندر السكري وعباد الشمس</t>
  </si>
  <si>
    <t>تطور مساحة ومجموع عدد الأشجار والمثمر منها وإنتاجها</t>
  </si>
  <si>
    <t>تطور إنتاج الأشجار المثمرة</t>
  </si>
  <si>
    <t>تطور مساحة وعدد إنتاج وغلة أشجار الزيتون والعنب</t>
  </si>
  <si>
    <t>تطور مساحة وعدد وإنتاج وغلة أشجار المشمش والتفاح</t>
  </si>
  <si>
    <t>تطور مساحة وعدد وإنتاج وغلة أشجار البرتقال والليمون</t>
  </si>
  <si>
    <t>تطور مساحة وعدد وإنتاج وغلة أشجار الحمضيات الأخرى و إجمالي الحمضيات</t>
  </si>
  <si>
    <t>تطور مجموع عدد أشجار الزيتون والتفاح والحمضيات</t>
  </si>
  <si>
    <t>تطور إنتاج الزيتون والتفاح والحمضيات</t>
  </si>
  <si>
    <t>تطور مساحة وعدد و إنتاج وغلة أشجار الفستق الحلبي</t>
  </si>
  <si>
    <t>تطور عدد الأبقار والأغنام والماعز</t>
  </si>
  <si>
    <t xml:space="preserve">تطور أعداد الدواجن </t>
  </si>
  <si>
    <t>تطور إنتاج الحليب</t>
  </si>
  <si>
    <t>تطور إنتاج البيض</t>
  </si>
  <si>
    <t>تطور إنتاج اللحوم الحيوانية</t>
  </si>
  <si>
    <t>تطور عدد التعاونيات والأعضاء والمساحة</t>
  </si>
  <si>
    <t>تطور المساحة المستثمرة في القطاع التعاوني</t>
  </si>
  <si>
    <t>تطور مساحة وعدد الأشجار وإنتاج الزيتون في القطاع التعاوني</t>
  </si>
  <si>
    <t>تطور مساحة وعدد وإنتاج أشجار التفاح في القطاع التعاوني</t>
  </si>
  <si>
    <t>جدول رقم ( 4 )</t>
  </si>
  <si>
    <t>جدول رقم (6)</t>
  </si>
  <si>
    <t>جدول رقم (7 )</t>
  </si>
  <si>
    <t>جدول رقم (8 )</t>
  </si>
  <si>
    <t>جدول رقم ( 10 )</t>
  </si>
  <si>
    <t>تطور الناتج المحلي لقطاع الزراعة بسعر السوق مقارناً مع إجمالي القطاعات</t>
  </si>
  <si>
    <t xml:space="preserve">انتاج </t>
  </si>
  <si>
    <t xml:space="preserve">غلة </t>
  </si>
  <si>
    <t>القمـــح</t>
  </si>
  <si>
    <t>الشـــعير</t>
  </si>
  <si>
    <t>العـدس</t>
  </si>
  <si>
    <t>الغــلة :طن/ هـ</t>
  </si>
  <si>
    <t>تطور قروض المصرف الزراعي التعاوني العينية والنقدية</t>
  </si>
  <si>
    <t>ملايين الليرات السورية</t>
  </si>
  <si>
    <t>الأراضي السقي</t>
  </si>
  <si>
    <t>جدول رقم (1)</t>
  </si>
  <si>
    <t>تطور توزيع الأراضي القابلة للزراعة</t>
  </si>
  <si>
    <t>تطور مساحة الأراضي المزروعة فعلاً والأراضي المروية</t>
  </si>
  <si>
    <t>تطور مساحة التحريج الاصطناعي</t>
  </si>
  <si>
    <t>تطور مساحة الرعويات</t>
  </si>
  <si>
    <t>تطور أعداد الدجاج والمنتج منها</t>
  </si>
  <si>
    <t>إجمالي عدد التعاونيات</t>
  </si>
  <si>
    <t xml:space="preserve"> تطور مساحة وانتاج وغلة المحاصيل  (قمح- شعير-عدس ) في القطاع التعاوني</t>
  </si>
  <si>
    <t>تطور عدد الحصادات الدراسات والجرارات</t>
  </si>
  <si>
    <t>تطور استخدام الأسمدة وقيمة مواد المكافحة والأدوية البطرية</t>
  </si>
  <si>
    <t>جدول رقم ( 2 )</t>
  </si>
  <si>
    <t>جدول رقم (3)</t>
  </si>
  <si>
    <t>جدول رقم ( 5 )</t>
  </si>
  <si>
    <t>جدول رقم ( 19 )</t>
  </si>
  <si>
    <t>جدول رقم ( 33 )</t>
  </si>
  <si>
    <t>بعـــــل</t>
  </si>
  <si>
    <t>عدد الغراس : 1000غرسة</t>
  </si>
  <si>
    <t>القابلــة للزراعـة</t>
  </si>
  <si>
    <t>الـغـلـة : طن/هـ</t>
  </si>
  <si>
    <t>البطـــــاطا</t>
  </si>
  <si>
    <t>انتــــاج</t>
  </si>
  <si>
    <t xml:space="preserve">غلـــــة </t>
  </si>
  <si>
    <t xml:space="preserve"> إنتــــاج</t>
  </si>
  <si>
    <t xml:space="preserve"> العــدد : ألـف شجرة</t>
  </si>
  <si>
    <t xml:space="preserve">تطور مساحة وعدد وانتاج وغلة أشجار الحمضيات الأخرى واجمالي الحمضيات </t>
  </si>
  <si>
    <t>الـدجــــاج</t>
  </si>
  <si>
    <t xml:space="preserve"> تطور مساحة وانتاج وغلة المحاصيل (قمح ـ شعير ـ عدس) في القطاع التعاوني</t>
  </si>
  <si>
    <t>المساحة : ألف هكتار</t>
  </si>
  <si>
    <t xml:space="preserve">    الـغلـة : طن/هـ  </t>
  </si>
  <si>
    <t xml:space="preserve"> المساحة : ألف هكتار</t>
  </si>
  <si>
    <t xml:space="preserve"> المساحة : ألف هـكتار</t>
  </si>
  <si>
    <t>المساحة : ألف هـكتار</t>
  </si>
  <si>
    <t>لحم السمك 
( طن)</t>
  </si>
  <si>
    <t>الناتج المحلي الزراعي بسعر السوق</t>
  </si>
  <si>
    <t>الناتج المحلي الإجمالي للقطاعات بسعر السوق</t>
  </si>
  <si>
    <t>نسبة الناتج الزراعي لإجمالي القطاعات
 ٪</t>
  </si>
  <si>
    <t>غيـــر مستثمرة</t>
  </si>
  <si>
    <t>مجموع الأراضي القابلة للزراعة</t>
  </si>
  <si>
    <t>مجموع الأراضـي المروية</t>
  </si>
  <si>
    <t>تطور مساحة وإنتاج وغلة  المحاصيل  ( قطن- شوندر سكري - فول سوداني )
في القطاع التعاوني</t>
  </si>
  <si>
    <t>من المشاريع الحكومية 
( سدود وأخرى )</t>
  </si>
  <si>
    <t>المسـاحة : ألف هكتار</t>
  </si>
  <si>
    <t>حليب منتج (ألف طن)</t>
  </si>
  <si>
    <t>سمن 
(ألف طن)</t>
  </si>
  <si>
    <t>جبن 
(ألف طن)</t>
  </si>
  <si>
    <t>زبدة 
(ألف طن)</t>
  </si>
  <si>
    <t>بيض 
مليون</t>
  </si>
  <si>
    <t>تطور مساحة وإنتاج وغلة  المحاصيل ( قطن- شوندر سكري - فول سوداني )
 في القطاع التعاوني</t>
  </si>
  <si>
    <t>مساحة السقي</t>
  </si>
  <si>
    <t>المساحة المزروعة فعلاُ</t>
  </si>
  <si>
    <t>انتاج القمح</t>
  </si>
  <si>
    <t>انتاج الحبوب</t>
  </si>
  <si>
    <t>تطور انتــاج البقول</t>
  </si>
  <si>
    <t>تطور انتــاج العدس</t>
  </si>
  <si>
    <t>إنتـــاج الخضار</t>
  </si>
  <si>
    <t>إنتـــاج البندورة</t>
  </si>
  <si>
    <t>إنتـــاج البطاطا</t>
  </si>
  <si>
    <t>انتاج محاصيل صناعية</t>
  </si>
  <si>
    <t>انتاج القطن</t>
  </si>
  <si>
    <t>انتاج الشوندر السكري</t>
  </si>
  <si>
    <t>تطور انتاج الأشجار المثمرة</t>
  </si>
  <si>
    <t xml:space="preserve"> المساحة: ألف هكتار</t>
  </si>
  <si>
    <t>مجموع عدد أشجار ألزيتون</t>
  </si>
  <si>
    <t>مجموع عدد أشجار التفاح</t>
  </si>
  <si>
    <t>مجموع عدد أشجار الحمضيات</t>
  </si>
  <si>
    <t>عدد الماعز</t>
  </si>
  <si>
    <t>عدد الابقار</t>
  </si>
  <si>
    <t>عدد الاغنام</t>
  </si>
  <si>
    <t>اجمالي عدد الدجاج</t>
  </si>
  <si>
    <t>عدد الدجاج المنتج</t>
  </si>
  <si>
    <t>انتاج الحليب</t>
  </si>
  <si>
    <t>انتاج البيض</t>
  </si>
  <si>
    <t xml:space="preserve"> مســــاحة المروج والمراعي</t>
  </si>
  <si>
    <t xml:space="preserve">الانتـاج : ألف طن  </t>
  </si>
  <si>
    <t xml:space="preserve">الغلــة : طن /هـ </t>
  </si>
  <si>
    <t>المساحـة  :  1000هكتار</t>
  </si>
  <si>
    <t>مساحة غابات وحراج</t>
  </si>
  <si>
    <t xml:space="preserve">الانـتاج : ألف طن  </t>
  </si>
  <si>
    <t xml:space="preserve">الـغـلة : طن/هـ  </t>
  </si>
  <si>
    <t xml:space="preserve">    تطور مسـاحة وانتـاج وغلــة البندورة والبطاطــا        </t>
  </si>
  <si>
    <t xml:space="preserve"> الانتـاج : ألف طن  </t>
  </si>
  <si>
    <t xml:space="preserve"> الغلــة : طن/ هـ </t>
  </si>
  <si>
    <t xml:space="preserve">الغلـة : طن/ هـ   </t>
  </si>
  <si>
    <t>الانتــاج :  ألف طن</t>
  </si>
  <si>
    <t>الغلـــة :  طن/هـ</t>
  </si>
  <si>
    <t xml:space="preserve"> الـعـدد : ألف شجرة</t>
  </si>
  <si>
    <t xml:space="preserve">الانــتاج : ألف طن </t>
  </si>
  <si>
    <t>انتـاج</t>
  </si>
  <si>
    <t>غلــة</t>
  </si>
  <si>
    <t>الـعـدد : ألف شجرة</t>
  </si>
  <si>
    <t>الغلـــة : كغ/شجرة</t>
  </si>
  <si>
    <t>الانــتاج :  ألف طن</t>
  </si>
  <si>
    <t xml:space="preserve"> الـعدد  : ألف شجرة</t>
  </si>
  <si>
    <t xml:space="preserve"> الـعدد : ألف شجرة</t>
  </si>
  <si>
    <t>الانتــاج : ألف طن</t>
  </si>
  <si>
    <t>الغـلة: كغ / شجرة</t>
  </si>
  <si>
    <t>الانــتاج : ألـف طن</t>
  </si>
  <si>
    <t>الغــلة : كغ / شجرة</t>
  </si>
  <si>
    <t xml:space="preserve"> المسـاحة : ألف هكتار</t>
  </si>
  <si>
    <t>الانــتاج  : ألـف طن</t>
  </si>
  <si>
    <t>الغـلـة  : كغ / شجرة</t>
  </si>
  <si>
    <t xml:space="preserve"> الغـلة : كغ/ الشجرة</t>
  </si>
  <si>
    <t>عسل 
( طن )</t>
  </si>
  <si>
    <t>شرانق حرير
( طن )</t>
  </si>
  <si>
    <t xml:space="preserve"> الـغـلـة : طن/هـ</t>
  </si>
  <si>
    <t>العـــدد : ألف شجرة</t>
  </si>
  <si>
    <t>الكميـة : ألف طــن</t>
  </si>
  <si>
    <t>القيمـة : ألف ل . س</t>
  </si>
  <si>
    <t>جدول رقم ( 14 )</t>
  </si>
  <si>
    <t>تطور انتاج المحاصيل الصناعية و القطن و الشوندر السكري</t>
  </si>
  <si>
    <t>جدول رقم ( 18 )</t>
  </si>
  <si>
    <t>جدول رقم ( 32 )</t>
  </si>
  <si>
    <t>جدول رقم (23 )</t>
  </si>
  <si>
    <t>لحم الدواجن
( طن)</t>
  </si>
  <si>
    <t xml:space="preserve">تطور مساحة المروج والمراعي وإنتاجها </t>
  </si>
  <si>
    <t xml:space="preserve"> تطور استخدام الأسمدة وقيمة المكافحة والأدوية البيطرية الموزعة من قبل 
المصرف الزراعي التعاوني</t>
  </si>
  <si>
    <t xml:space="preserve">تطـــور اعــداد الدواجــــــن </t>
  </si>
  <si>
    <t xml:space="preserve"> تطور مساحة وانتاج وغلة البندورة والبطاطا</t>
  </si>
  <si>
    <t>ـ ـ ـ</t>
  </si>
  <si>
    <t xml:space="preserve"> مخطط تطور مساحة التحريج الاصطناعي</t>
  </si>
  <si>
    <t>ئ</t>
  </si>
  <si>
    <t>ـ ـ ـ  بيانات غير متاحة</t>
  </si>
  <si>
    <t>أسماك بحرية</t>
  </si>
  <si>
    <t>أسماك نهرية ومزارع</t>
  </si>
  <si>
    <t>جدول رقم ( 29 )</t>
  </si>
  <si>
    <t xml:space="preserve">جدول رقم (31 ) </t>
  </si>
  <si>
    <t>جدول رقم ( 35 )</t>
  </si>
  <si>
    <t xml:space="preserve">ـ ـ ـ </t>
  </si>
  <si>
    <t>تطورالصيد البحري والنهري</t>
  </si>
  <si>
    <t>تطورإنتاج الصيد البحري والنهري</t>
  </si>
  <si>
    <t>العــدد : ألـف شجرة</t>
  </si>
  <si>
    <t>المسـاحة :  ألف هكتار</t>
  </si>
  <si>
    <t xml:space="preserve">        تطور مساحة وانتاج وغلة الشوندر السكري و دوار الشمس         </t>
  </si>
  <si>
    <t xml:space="preserve">تطور أعداد الآلات الزراعية </t>
  </si>
  <si>
    <t>تطور انتاج الصيد البحري والنهري</t>
  </si>
  <si>
    <t>* 39</t>
  </si>
  <si>
    <t>الانـتاج  : ألف طن</t>
  </si>
  <si>
    <t xml:space="preserve">  الـغلـة  : طن/هـ</t>
  </si>
  <si>
    <t>تطور مساحة وانتاج وغلة القطن والتبغ</t>
  </si>
  <si>
    <t xml:space="preserve">  جدول رقم ( 16 )</t>
  </si>
  <si>
    <t>تطور مساحة ومجموع عدد الأشجار والمثمر منها وانتاجها</t>
  </si>
  <si>
    <t xml:space="preserve"> جدول رقم ( 17 )</t>
  </si>
  <si>
    <t xml:space="preserve"> جدول رقم ( 20 )</t>
  </si>
  <si>
    <t xml:space="preserve"> جدول رقم ( 22 )</t>
  </si>
  <si>
    <t>تطور أعـداد الأبقـار والأغنـام والمـاعـز</t>
  </si>
  <si>
    <t xml:space="preserve">العدد بالآلف   </t>
  </si>
  <si>
    <t>الانــتاج : طــن</t>
  </si>
  <si>
    <t xml:space="preserve"> العـــدد : ألف شجرة</t>
  </si>
  <si>
    <t xml:space="preserve"> الانتـــاج : ألف طن</t>
  </si>
  <si>
    <t xml:space="preserve"> جدول رقم ( 21 )</t>
  </si>
  <si>
    <t>جدول رقم (24 )</t>
  </si>
  <si>
    <t xml:space="preserve"> تطـور انتاج اللحوم الحيوانية</t>
  </si>
  <si>
    <t xml:space="preserve">جدول رقم (30 ) </t>
  </si>
  <si>
    <t xml:space="preserve">المــساحة : ألف هكتار </t>
  </si>
  <si>
    <t>انتاج الحمضيات</t>
  </si>
  <si>
    <t>انتاج  التفاح</t>
  </si>
  <si>
    <t>انتاج الزيتون</t>
  </si>
  <si>
    <t xml:space="preserve">* تم اعتماد الاعداد وفق نتائج حصر الثروة الحيوانية المنفذ من قبل وزارة الزراعة عام 2010  </t>
  </si>
  <si>
    <t xml:space="preserve"> *2010  </t>
  </si>
  <si>
    <t xml:space="preserve">(بالأسعار الثابتة لسنة الأساس  (2000 </t>
  </si>
  <si>
    <t>* تقديري</t>
  </si>
  <si>
    <t xml:space="preserve">2019-1999,1990,1980,1970      </t>
  </si>
  <si>
    <t xml:space="preserve">             2019-1999,1990,1980,1970          </t>
  </si>
  <si>
    <t>2019-1999,1990,1980,1970</t>
  </si>
  <si>
    <t xml:space="preserve">        2019-1999,1990,1980,1970           </t>
  </si>
  <si>
    <t xml:space="preserve">          2019- 1999,1990,1980,1970           </t>
  </si>
  <si>
    <t xml:space="preserve">        2019-  1999,1990,1980,1970           </t>
  </si>
  <si>
    <t xml:space="preserve">       2019-  1999,1990,1980,1970           </t>
  </si>
  <si>
    <t xml:space="preserve">         2019- 1999,1990,1980,1970           </t>
  </si>
  <si>
    <t xml:space="preserve">              2019-1999-1990,1980,1970           </t>
  </si>
  <si>
    <t xml:space="preserve">             2019- 1999-,1990,1980,1970           </t>
  </si>
  <si>
    <t xml:space="preserve">      2019- 1999,1990,1980,1970           </t>
  </si>
  <si>
    <t xml:space="preserve">            2019- 1999-1990,1980,1970           </t>
  </si>
  <si>
    <t xml:space="preserve">          2019 -1999,1990,1980,1970           </t>
  </si>
  <si>
    <t xml:space="preserve">             2019-1999,1990,1980,1970           </t>
  </si>
  <si>
    <t xml:space="preserve">        2019- 1999-1990,1980,1970           </t>
  </si>
  <si>
    <t xml:space="preserve">      2019, 1999,1990,1980,1970           </t>
  </si>
  <si>
    <t xml:space="preserve">      2019 - 1999,1990,1980,1970           </t>
  </si>
  <si>
    <t xml:space="preserve">           2019-1999,1990,1980,1970           </t>
  </si>
  <si>
    <t>2019*</t>
  </si>
  <si>
    <t xml:space="preserve">      2019 -1999,1990,1980,1970           </t>
  </si>
  <si>
    <t xml:space="preserve">      الـغـلـة : طن/هـ</t>
  </si>
  <si>
    <t xml:space="preserve">          2019 - 1999,1990,1980,1970           </t>
  </si>
  <si>
    <t xml:space="preserve">  جدول رقم ( 25 )</t>
  </si>
  <si>
    <t xml:space="preserve">  جدول رقم ( 26 )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</si>
</sst>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.0"/>
    <numFmt numFmtId="165" formatCode="##"/>
    <numFmt numFmtId="166" formatCode="0.#"/>
    <numFmt numFmtId="167" formatCode="0.0"/>
    <numFmt numFmtId="168" formatCode="##.0"/>
    <numFmt numFmtId="169" formatCode="#\ \ \ "/>
    <numFmt numFmtId="170" formatCode="#"/>
    <numFmt numFmtId="171" formatCode="####"/>
    <numFmt numFmtId="172" formatCode="\ ##.0"/>
    <numFmt numFmtId="173" formatCode="#.#"/>
    <numFmt numFmtId="174" formatCode="\ ##.#"/>
    <numFmt numFmtId="175" formatCode="#\ \ "/>
  </numFmts>
  <fonts count="64" x14ac:knownFonts="1">
    <font>
      <sz val="10"/>
      <name val="Arial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  <charset val="178"/>
    </font>
    <font>
      <sz val="14"/>
      <name val="Arial"/>
      <family val="2"/>
      <charset val="178"/>
    </font>
    <font>
      <b/>
      <sz val="14"/>
      <name val="Arial"/>
      <family val="2"/>
      <charset val="178"/>
    </font>
    <font>
      <sz val="12"/>
      <name val="Arial"/>
      <family val="2"/>
      <charset val="178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abic Transparent"/>
      <charset val="178"/>
    </font>
    <font>
      <b/>
      <sz val="10"/>
      <name val="Arial"/>
      <family val="2"/>
      <charset val="178"/>
    </font>
    <font>
      <sz val="16"/>
      <name val="Arabic Transparent"/>
      <charset val="178"/>
    </font>
    <font>
      <sz val="14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  <charset val="178"/>
    </font>
    <font>
      <b/>
      <sz val="14"/>
      <name val="Arabic Transparent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b/>
      <sz val="12"/>
      <name val="Arabic Transparent"/>
      <charset val="178"/>
    </font>
    <font>
      <sz val="12"/>
      <name val="Arabic Transparent"/>
      <charset val="178"/>
    </font>
    <font>
      <b/>
      <sz val="12"/>
      <name val="Arial"/>
      <family val="2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  <charset val="178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name val="Arabic Transparent"/>
      <charset val="178"/>
    </font>
    <font>
      <sz val="16"/>
      <name val="Arial"/>
      <family val="2"/>
      <charset val="178"/>
    </font>
    <font>
      <sz val="16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6"/>
      <color theme="1"/>
      <name val="Arabic Transparent"/>
      <charset val="178"/>
    </font>
    <font>
      <sz val="12"/>
      <color theme="1"/>
      <name val="Arabic Transparent"/>
      <charset val="178"/>
    </font>
    <font>
      <sz val="14"/>
      <color theme="1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6"/>
      <name val="Arial"/>
      <family val="2"/>
      <scheme val="minor"/>
    </font>
    <font>
      <sz val="12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</font>
    <font>
      <sz val="14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theme="1"/>
      <name val="Arabic Transparent"/>
      <charset val="178"/>
    </font>
    <font>
      <sz val="16"/>
      <color theme="3"/>
      <name val="Arabic Transparent"/>
      <charset val="178"/>
    </font>
    <font>
      <sz val="16"/>
      <color theme="3"/>
      <name val="Arial"/>
      <family val="2"/>
      <charset val="178"/>
      <scheme val="minor"/>
    </font>
    <font>
      <sz val="18"/>
      <name val="Arial"/>
      <family val="2"/>
    </font>
    <font>
      <sz val="12"/>
      <color theme="1"/>
      <name val="Arial"/>
      <family val="2"/>
    </font>
    <font>
      <sz val="11"/>
      <name val="Arial"/>
      <family val="2"/>
      <scheme val="minor"/>
    </font>
    <font>
      <b/>
      <sz val="14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5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9" fontId="41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2" fillId="0" borderId="0"/>
  </cellStyleXfs>
  <cellXfs count="1517">
    <xf numFmtId="0" fontId="0" fillId="0" borderId="0" xfId="0"/>
    <xf numFmtId="0" fontId="7" fillId="0" borderId="0" xfId="23"/>
    <xf numFmtId="0" fontId="7" fillId="0" borderId="0" xfId="37"/>
    <xf numFmtId="0" fontId="7" fillId="0" borderId="0" xfId="38"/>
    <xf numFmtId="0" fontId="7" fillId="0" borderId="0" xfId="38" applyBorder="1"/>
    <xf numFmtId="0" fontId="7" fillId="0" borderId="0" xfId="13"/>
    <xf numFmtId="0" fontId="20" fillId="0" borderId="0" xfId="13" applyFont="1"/>
    <xf numFmtId="0" fontId="25" fillId="0" borderId="0" xfId="13" applyFont="1"/>
    <xf numFmtId="0" fontId="7" fillId="0" borderId="0" xfId="24"/>
    <xf numFmtId="0" fontId="7" fillId="0" borderId="0" xfId="26"/>
    <xf numFmtId="0" fontId="7" fillId="0" borderId="0" xfId="28"/>
    <xf numFmtId="0" fontId="7" fillId="0" borderId="0" xfId="30"/>
    <xf numFmtId="0" fontId="7" fillId="0" borderId="0" xfId="30" applyBorder="1"/>
    <xf numFmtId="0" fontId="7" fillId="0" borderId="0" xfId="31"/>
    <xf numFmtId="0" fontId="11" fillId="0" borderId="0" xfId="31" applyFont="1" applyAlignment="1">
      <alignment horizontal="center" vertical="center" readingOrder="2"/>
    </xf>
    <xf numFmtId="0" fontId="11" fillId="0" borderId="0" xfId="31" applyFont="1" applyAlignment="1">
      <alignment horizontal="center" vertical="center"/>
    </xf>
    <xf numFmtId="0" fontId="7" fillId="0" borderId="0" xfId="36"/>
    <xf numFmtId="0" fontId="12" fillId="0" borderId="0" xfId="36" applyFont="1" applyBorder="1" applyAlignment="1">
      <alignment horizontal="center" vertical="center"/>
    </xf>
    <xf numFmtId="165" fontId="12" fillId="0" borderId="0" xfId="36" applyNumberFormat="1" applyFont="1" applyBorder="1" applyAlignment="1">
      <alignment horizontal="center" vertical="center"/>
    </xf>
    <xf numFmtId="0" fontId="7" fillId="0" borderId="0" xfId="39"/>
    <xf numFmtId="0" fontId="7" fillId="0" borderId="0" xfId="39" applyBorder="1"/>
    <xf numFmtId="0" fontId="7" fillId="0" borderId="0" xfId="49" applyAlignment="1">
      <alignment readingOrder="2"/>
    </xf>
    <xf numFmtId="0" fontId="27" fillId="0" borderId="0" xfId="49" applyFont="1" applyAlignment="1">
      <alignment readingOrder="2"/>
    </xf>
    <xf numFmtId="0" fontId="7" fillId="0" borderId="0" xfId="1"/>
    <xf numFmtId="0" fontId="7" fillId="0" borderId="0" xfId="1" applyBorder="1"/>
    <xf numFmtId="0" fontId="7" fillId="0" borderId="0" xfId="15"/>
    <xf numFmtId="0" fontId="22" fillId="0" borderId="0" xfId="1" applyFont="1" applyBorder="1" applyAlignment="1">
      <alignment horizontal="center"/>
    </xf>
    <xf numFmtId="0" fontId="20" fillId="0" borderId="0" xfId="1" applyFont="1"/>
    <xf numFmtId="0" fontId="13" fillId="0" borderId="1" xfId="49" applyFont="1" applyBorder="1" applyAlignment="1">
      <alignment horizontal="center" vertical="center" readingOrder="2"/>
    </xf>
    <xf numFmtId="0" fontId="25" fillId="0" borderId="2" xfId="28" applyFont="1" applyBorder="1" applyAlignment="1">
      <alignment horizontal="center" vertical="center"/>
    </xf>
    <xf numFmtId="0" fontId="25" fillId="0" borderId="2" xfId="48" applyFont="1" applyBorder="1" applyAlignment="1">
      <alignment horizontal="center" vertical="center"/>
    </xf>
    <xf numFmtId="0" fontId="7" fillId="0" borderId="0" xfId="28" applyBorder="1" applyAlignment="1"/>
    <xf numFmtId="0" fontId="7" fillId="0" borderId="0" xfId="28" applyBorder="1"/>
    <xf numFmtId="0" fontId="7" fillId="0" borderId="0" xfId="23" applyBorder="1" applyAlignment="1"/>
    <xf numFmtId="0" fontId="7" fillId="0" borderId="0" xfId="23" applyBorder="1"/>
    <xf numFmtId="165" fontId="30" fillId="0" borderId="3" xfId="23" applyNumberFormat="1" applyFont="1" applyBorder="1" applyAlignment="1">
      <alignment horizontal="center" vertical="center"/>
    </xf>
    <xf numFmtId="165" fontId="30" fillId="0" borderId="1" xfId="23" applyNumberFormat="1" applyFont="1" applyBorder="1" applyAlignment="1">
      <alignment horizontal="center" vertical="center"/>
    </xf>
    <xf numFmtId="165" fontId="30" fillId="0" borderId="4" xfId="23" applyNumberFormat="1" applyFont="1" applyBorder="1" applyAlignment="1">
      <alignment horizontal="center" vertical="center"/>
    </xf>
    <xf numFmtId="165" fontId="30" fillId="0" borderId="5" xfId="23" applyNumberFormat="1" applyFont="1" applyBorder="1" applyAlignment="1">
      <alignment horizontal="center" vertical="center"/>
    </xf>
    <xf numFmtId="165" fontId="30" fillId="0" borderId="6" xfId="23" applyNumberFormat="1" applyFont="1" applyBorder="1" applyAlignment="1">
      <alignment horizontal="center" vertical="center"/>
    </xf>
    <xf numFmtId="165" fontId="30" fillId="0" borderId="7" xfId="23" applyNumberFormat="1" applyFont="1" applyBorder="1" applyAlignment="1">
      <alignment horizontal="center" vertical="center"/>
    </xf>
    <xf numFmtId="165" fontId="30" fillId="0" borderId="8" xfId="23" applyNumberFormat="1" applyFont="1" applyBorder="1" applyAlignment="1">
      <alignment horizontal="center" vertical="center"/>
    </xf>
    <xf numFmtId="165" fontId="30" fillId="0" borderId="9" xfId="23" applyNumberFormat="1" applyFont="1" applyBorder="1" applyAlignment="1">
      <alignment horizontal="center" vertical="center"/>
    </xf>
    <xf numFmtId="165" fontId="30" fillId="0" borderId="10" xfId="23" applyNumberFormat="1" applyFont="1" applyBorder="1" applyAlignment="1">
      <alignment horizontal="center" vertical="center"/>
    </xf>
    <xf numFmtId="165" fontId="30" fillId="0" borderId="0" xfId="23" applyNumberFormat="1" applyFont="1" applyBorder="1" applyAlignment="1">
      <alignment horizontal="center" vertical="center"/>
    </xf>
    <xf numFmtId="165" fontId="30" fillId="0" borderId="11" xfId="23" applyNumberFormat="1" applyFont="1" applyBorder="1" applyAlignment="1">
      <alignment horizontal="center" vertical="center"/>
    </xf>
    <xf numFmtId="165" fontId="30" fillId="0" borderId="12" xfId="23" applyNumberFormat="1" applyFont="1" applyBorder="1" applyAlignment="1">
      <alignment horizontal="center" vertical="center"/>
    </xf>
    <xf numFmtId="165" fontId="30" fillId="0" borderId="13" xfId="23" applyNumberFormat="1" applyFont="1" applyBorder="1" applyAlignment="1">
      <alignment horizontal="center" vertical="center"/>
    </xf>
    <xf numFmtId="165" fontId="30" fillId="0" borderId="14" xfId="23" applyNumberFormat="1" applyFont="1" applyBorder="1" applyAlignment="1">
      <alignment horizontal="center" vertical="center"/>
    </xf>
    <xf numFmtId="0" fontId="30" fillId="0" borderId="1" xfId="45" applyFont="1" applyBorder="1" applyAlignment="1">
      <alignment horizontal="center" vertical="center"/>
    </xf>
    <xf numFmtId="0" fontId="7" fillId="0" borderId="0" xfId="24" applyBorder="1"/>
    <xf numFmtId="165" fontId="25" fillId="0" borderId="1" xfId="24" applyNumberFormat="1" applyFont="1" applyBorder="1" applyAlignment="1">
      <alignment horizontal="center" vertical="center"/>
    </xf>
    <xf numFmtId="165" fontId="25" fillId="0" borderId="2" xfId="24" applyNumberFormat="1" applyFont="1" applyBorder="1" applyAlignment="1">
      <alignment horizontal="center" vertical="center"/>
    </xf>
    <xf numFmtId="165" fontId="25" fillId="0" borderId="1" xfId="5" applyNumberFormat="1" applyFont="1" applyFill="1" applyBorder="1" applyAlignment="1">
      <alignment horizontal="center" vertical="center"/>
    </xf>
    <xf numFmtId="0" fontId="25" fillId="0" borderId="8" xfId="38" applyFont="1" applyBorder="1" applyAlignment="1">
      <alignment horizontal="center" vertical="center"/>
    </xf>
    <xf numFmtId="0" fontId="25" fillId="0" borderId="2" xfId="38" applyFont="1" applyBorder="1" applyAlignment="1">
      <alignment horizontal="center" vertical="center"/>
    </xf>
    <xf numFmtId="0" fontId="25" fillId="0" borderId="1" xfId="38" applyFont="1" applyBorder="1" applyAlignment="1">
      <alignment horizontal="center" vertical="center"/>
    </xf>
    <xf numFmtId="0" fontId="25" fillId="0" borderId="4" xfId="38" applyFont="1" applyBorder="1" applyAlignment="1">
      <alignment horizontal="center" vertical="center"/>
    </xf>
    <xf numFmtId="0" fontId="25" fillId="0" borderId="13" xfId="38" applyFont="1" applyBorder="1" applyAlignment="1">
      <alignment horizontal="center" vertical="center"/>
    </xf>
    <xf numFmtId="0" fontId="25" fillId="0" borderId="19" xfId="38" applyFont="1" applyBorder="1" applyAlignment="1">
      <alignment horizontal="center" vertical="center"/>
    </xf>
    <xf numFmtId="0" fontId="25" fillId="0" borderId="1" xfId="42" applyFont="1" applyBorder="1" applyAlignment="1">
      <alignment horizontal="center" vertical="center"/>
    </xf>
    <xf numFmtId="0" fontId="25" fillId="0" borderId="19" xfId="42" applyFont="1" applyBorder="1" applyAlignment="1">
      <alignment horizontal="center" vertical="center"/>
    </xf>
    <xf numFmtId="0" fontId="7" fillId="0" borderId="0" xfId="26" applyBorder="1" applyAlignment="1"/>
    <xf numFmtId="0" fontId="7" fillId="0" borderId="0" xfId="26" applyBorder="1"/>
    <xf numFmtId="0" fontId="25" fillId="0" borderId="2" xfId="17" applyFont="1" applyBorder="1" applyAlignment="1">
      <alignment horizontal="center" vertical="center"/>
    </xf>
    <xf numFmtId="0" fontId="25" fillId="0" borderId="1" xfId="17" applyFont="1" applyBorder="1" applyAlignment="1">
      <alignment horizontal="center" vertical="center"/>
    </xf>
    <xf numFmtId="0" fontId="25" fillId="0" borderId="6" xfId="17" applyFont="1" applyBorder="1" applyAlignment="1">
      <alignment horizontal="center" vertical="center"/>
    </xf>
    <xf numFmtId="0" fontId="7" fillId="0" borderId="0" xfId="37" applyBorder="1" applyAlignment="1"/>
    <xf numFmtId="0" fontId="7" fillId="0" borderId="0" xfId="37" applyBorder="1"/>
    <xf numFmtId="165" fontId="25" fillId="0" borderId="1" xfId="37" applyNumberFormat="1" applyFont="1" applyBorder="1" applyAlignment="1">
      <alignment horizontal="center" vertical="center"/>
    </xf>
    <xf numFmtId="165" fontId="25" fillId="0" borderId="1" xfId="10" applyNumberFormat="1" applyFont="1" applyFill="1" applyBorder="1" applyAlignment="1">
      <alignment horizontal="center" vertical="center"/>
    </xf>
    <xf numFmtId="0" fontId="25" fillId="0" borderId="1" xfId="18" applyFont="1" applyBorder="1" applyAlignment="1">
      <alignment horizontal="center" vertical="center"/>
    </xf>
    <xf numFmtId="0" fontId="7" fillId="0" borderId="0" xfId="36" applyBorder="1" applyAlignment="1"/>
    <xf numFmtId="0" fontId="7" fillId="0" borderId="0" xfId="36" applyBorder="1"/>
    <xf numFmtId="0" fontId="25" fillId="0" borderId="2" xfId="13" applyFont="1" applyBorder="1" applyAlignment="1">
      <alignment horizontal="center" vertical="center"/>
    </xf>
    <xf numFmtId="0" fontId="25" fillId="0" borderId="1" xfId="13" applyFont="1" applyBorder="1" applyAlignment="1">
      <alignment horizontal="center" vertical="center"/>
    </xf>
    <xf numFmtId="0" fontId="25" fillId="0" borderId="19" xfId="13" applyFont="1" applyBorder="1" applyAlignment="1">
      <alignment horizontal="center" vertical="center"/>
    </xf>
    <xf numFmtId="0" fontId="25" fillId="0" borderId="6" xfId="13" applyFont="1" applyBorder="1" applyAlignment="1">
      <alignment horizontal="center" vertical="center"/>
    </xf>
    <xf numFmtId="164" fontId="25" fillId="0" borderId="6" xfId="13" applyNumberFormat="1" applyFont="1" applyBorder="1" applyAlignment="1">
      <alignment horizontal="center" vertical="center"/>
    </xf>
    <xf numFmtId="164" fontId="25" fillId="0" borderId="19" xfId="13" applyNumberFormat="1" applyFont="1" applyBorder="1" applyAlignment="1">
      <alignment horizontal="center" vertical="center"/>
    </xf>
    <xf numFmtId="164" fontId="25" fillId="0" borderId="19" xfId="17" applyNumberFormat="1" applyFont="1" applyBorder="1" applyAlignment="1">
      <alignment horizontal="center" vertical="center"/>
    </xf>
    <xf numFmtId="164" fontId="25" fillId="0" borderId="6" xfId="17" applyNumberFormat="1" applyFont="1" applyBorder="1" applyAlignment="1">
      <alignment horizontal="center" vertical="center"/>
    </xf>
    <xf numFmtId="0" fontId="25" fillId="0" borderId="1" xfId="34" applyFont="1" applyBorder="1" applyAlignment="1">
      <alignment horizontal="center" vertical="center"/>
    </xf>
    <xf numFmtId="0" fontId="25" fillId="0" borderId="1" xfId="15" applyFont="1" applyBorder="1" applyAlignment="1">
      <alignment horizontal="center" vertical="center"/>
    </xf>
    <xf numFmtId="0" fontId="25" fillId="0" borderId="1" xfId="15" applyFont="1" applyFill="1" applyBorder="1" applyAlignment="1">
      <alignment horizontal="center" vertical="center"/>
    </xf>
    <xf numFmtId="165" fontId="25" fillId="0" borderId="6" xfId="15" applyNumberFormat="1" applyFont="1" applyBorder="1" applyAlignment="1">
      <alignment horizontal="center" vertical="center"/>
    </xf>
    <xf numFmtId="0" fontId="25" fillId="0" borderId="3" xfId="15" applyFont="1" applyFill="1" applyBorder="1" applyAlignment="1">
      <alignment horizontal="center" vertical="center"/>
    </xf>
    <xf numFmtId="0" fontId="24" fillId="0" borderId="2" xfId="30" applyFont="1" applyBorder="1" applyAlignment="1">
      <alignment horizontal="center" vertical="center"/>
    </xf>
    <xf numFmtId="165" fontId="30" fillId="0" borderId="1" xfId="31" applyNumberFormat="1" applyFont="1" applyBorder="1" applyAlignment="1">
      <alignment horizontal="center" vertical="center" wrapText="1"/>
    </xf>
    <xf numFmtId="166" fontId="30" fillId="0" borderId="6" xfId="31" applyNumberFormat="1" applyFont="1" applyBorder="1" applyAlignment="1">
      <alignment horizontal="center" vertical="center" wrapText="1"/>
    </xf>
    <xf numFmtId="164" fontId="30" fillId="0" borderId="6" xfId="31" applyNumberFormat="1" applyFont="1" applyBorder="1" applyAlignment="1">
      <alignment horizontal="center" vertical="center" wrapText="1"/>
    </xf>
    <xf numFmtId="165" fontId="30" fillId="0" borderId="1" xfId="19" applyNumberFormat="1" applyFont="1" applyBorder="1" applyAlignment="1">
      <alignment horizontal="center" vertical="center" wrapText="1"/>
    </xf>
    <xf numFmtId="0" fontId="25" fillId="0" borderId="1" xfId="38" applyFont="1" applyBorder="1" applyAlignment="1">
      <alignment horizontal="center" vertical="center" wrapText="1"/>
    </xf>
    <xf numFmtId="171" fontId="25" fillId="0" borderId="1" xfId="38" applyNumberFormat="1" applyFont="1" applyBorder="1" applyAlignment="1">
      <alignment horizontal="center" vertical="center" wrapText="1"/>
    </xf>
    <xf numFmtId="0" fontId="25" fillId="0" borderId="1" xfId="42" applyFont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4" fillId="2" borderId="26" xfId="27" applyFont="1" applyFill="1" applyBorder="1" applyAlignment="1">
      <alignment horizontal="center" vertical="center"/>
    </xf>
    <xf numFmtId="165" fontId="30" fillId="0" borderId="4" xfId="31" applyNumberFormat="1" applyFont="1" applyBorder="1" applyAlignment="1">
      <alignment horizontal="center" vertical="center" wrapText="1"/>
    </xf>
    <xf numFmtId="166" fontId="30" fillId="0" borderId="5" xfId="31" applyNumberFormat="1" applyFont="1" applyBorder="1" applyAlignment="1">
      <alignment horizontal="center" vertical="center" wrapText="1"/>
    </xf>
    <xf numFmtId="0" fontId="25" fillId="0" borderId="4" xfId="38" applyFont="1" applyBorder="1" applyAlignment="1">
      <alignment horizontal="center" vertical="center" wrapText="1"/>
    </xf>
    <xf numFmtId="0" fontId="24" fillId="2" borderId="22" xfId="38" applyFont="1" applyFill="1" applyBorder="1" applyAlignment="1">
      <alignment horizontal="center" vertical="center"/>
    </xf>
    <xf numFmtId="0" fontId="24" fillId="2" borderId="22" xfId="42" applyFont="1" applyFill="1" applyBorder="1" applyAlignment="1">
      <alignment horizontal="center" vertical="center"/>
    </xf>
    <xf numFmtId="0" fontId="29" fillId="0" borderId="1" xfId="49" applyFont="1" applyBorder="1" applyAlignment="1">
      <alignment horizontal="center" vertical="center" readingOrder="2"/>
    </xf>
    <xf numFmtId="165" fontId="25" fillId="0" borderId="1" xfId="25" applyNumberFormat="1" applyFont="1" applyBorder="1" applyAlignment="1">
      <alignment horizontal="center" vertical="center" wrapText="1"/>
    </xf>
    <xf numFmtId="168" fontId="25" fillId="0" borderId="6" xfId="24" applyNumberFormat="1" applyFont="1" applyBorder="1" applyAlignment="1">
      <alignment horizontal="center" vertical="center"/>
    </xf>
    <xf numFmtId="165" fontId="25" fillId="0" borderId="13" xfId="24" applyNumberFormat="1" applyFont="1" applyBorder="1" applyAlignment="1">
      <alignment horizontal="center" vertical="center"/>
    </xf>
    <xf numFmtId="168" fontId="25" fillId="0" borderId="21" xfId="24" applyNumberFormat="1" applyFont="1" applyBorder="1" applyAlignment="1">
      <alignment horizontal="center" vertical="center"/>
    </xf>
    <xf numFmtId="165" fontId="25" fillId="0" borderId="13" xfId="4" applyNumberFormat="1" applyFont="1" applyBorder="1" applyAlignment="1">
      <alignment horizontal="center" vertical="center"/>
    </xf>
    <xf numFmtId="168" fontId="25" fillId="0" borderId="21" xfId="4" applyNumberFormat="1" applyFont="1" applyBorder="1" applyAlignment="1">
      <alignment horizontal="center" vertical="center"/>
    </xf>
    <xf numFmtId="165" fontId="25" fillId="0" borderId="2" xfId="4" applyNumberFormat="1" applyFont="1" applyFill="1" applyBorder="1" applyAlignment="1">
      <alignment horizontal="center" vertical="center"/>
    </xf>
    <xf numFmtId="165" fontId="25" fillId="0" borderId="1" xfId="4" applyNumberFormat="1" applyFont="1" applyFill="1" applyBorder="1" applyAlignment="1">
      <alignment horizontal="center" vertical="center"/>
    </xf>
    <xf numFmtId="168" fontId="25" fillId="0" borderId="6" xfId="4" applyNumberFormat="1" applyFont="1" applyFill="1" applyBorder="1" applyAlignment="1">
      <alignment horizontal="center" vertical="center"/>
    </xf>
    <xf numFmtId="0" fontId="9" fillId="0" borderId="0" xfId="31" applyFont="1" applyAlignment="1">
      <alignment horizontal="center" vertical="center" readingOrder="2"/>
    </xf>
    <xf numFmtId="0" fontId="7" fillId="0" borderId="0" xfId="49" applyAlignment="1">
      <alignment horizontal="center" vertical="center" readingOrder="2"/>
    </xf>
    <xf numFmtId="0" fontId="27" fillId="0" borderId="0" xfId="49" applyFont="1" applyAlignment="1">
      <alignment horizontal="center" vertical="center" readingOrder="2"/>
    </xf>
    <xf numFmtId="0" fontId="13" fillId="0" borderId="0" xfId="49" applyFont="1" applyBorder="1" applyAlignment="1">
      <alignment horizontal="center" vertical="center" readingOrder="2"/>
    </xf>
    <xf numFmtId="0" fontId="13" fillId="0" borderId="0" xfId="49" applyFont="1" applyBorder="1" applyAlignment="1">
      <alignment horizontal="center" vertical="center" wrapText="1" readingOrder="2"/>
    </xf>
    <xf numFmtId="0" fontId="7" fillId="0" borderId="0" xfId="36" applyAlignment="1">
      <alignment horizontal="center" vertical="center"/>
    </xf>
    <xf numFmtId="165" fontId="25" fillId="0" borderId="2" xfId="36" applyNumberFormat="1" applyFont="1" applyBorder="1" applyAlignment="1">
      <alignment horizontal="center" vertical="center"/>
    </xf>
    <xf numFmtId="165" fontId="25" fillId="0" borderId="1" xfId="36" applyNumberFormat="1" applyFont="1" applyBorder="1" applyAlignment="1">
      <alignment horizontal="center" vertical="center"/>
    </xf>
    <xf numFmtId="165" fontId="25" fillId="0" borderId="6" xfId="36" applyNumberFormat="1" applyFont="1" applyBorder="1" applyAlignment="1">
      <alignment horizontal="center" vertical="center"/>
    </xf>
    <xf numFmtId="0" fontId="7" fillId="0" borderId="0" xfId="36" applyBorder="1" applyAlignment="1">
      <alignment horizontal="center" vertical="center"/>
    </xf>
    <xf numFmtId="0" fontId="23" fillId="0" borderId="0" xfId="34" applyFont="1" applyBorder="1" applyAlignment="1">
      <alignment horizontal="center" vertical="center"/>
    </xf>
    <xf numFmtId="0" fontId="7" fillId="0" borderId="0" xfId="37" applyAlignment="1">
      <alignment horizontal="center" vertical="center"/>
    </xf>
    <xf numFmtId="0" fontId="23" fillId="0" borderId="0" xfId="37" applyFont="1" applyAlignment="1">
      <alignment horizontal="center" vertical="center"/>
    </xf>
    <xf numFmtId="0" fontId="7" fillId="0" borderId="0" xfId="37" applyBorder="1" applyAlignment="1">
      <alignment horizontal="center" vertical="center"/>
    </xf>
    <xf numFmtId="0" fontId="7" fillId="0" borderId="0" xfId="13" applyAlignment="1">
      <alignment horizontal="center" vertical="center"/>
    </xf>
    <xf numFmtId="0" fontId="23" fillId="0" borderId="0" xfId="13" applyFont="1" applyAlignment="1">
      <alignment horizontal="center" vertical="center"/>
    </xf>
    <xf numFmtId="0" fontId="20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7" fillId="0" borderId="0" xfId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7" fillId="0" borderId="0" xfId="13" quotePrefix="1" applyFont="1" applyAlignment="1">
      <alignment horizontal="center" vertical="center"/>
    </xf>
    <xf numFmtId="0" fontId="19" fillId="0" borderId="0" xfId="13" applyFont="1" applyAlignment="1">
      <alignment horizontal="center" vertical="center"/>
    </xf>
    <xf numFmtId="0" fontId="7" fillId="0" borderId="0" xfId="26" applyAlignment="1">
      <alignment horizontal="center" vertical="center"/>
    </xf>
    <xf numFmtId="0" fontId="9" fillId="0" borderId="0" xfId="26" applyFont="1" applyAlignment="1">
      <alignment horizontal="center" vertical="center" readingOrder="2"/>
    </xf>
    <xf numFmtId="0" fontId="7" fillId="0" borderId="0" xfId="26" applyBorder="1" applyAlignment="1">
      <alignment horizontal="center" vertical="center"/>
    </xf>
    <xf numFmtId="0" fontId="7" fillId="0" borderId="0" xfId="24" applyAlignment="1">
      <alignment horizontal="center" vertical="center"/>
    </xf>
    <xf numFmtId="0" fontId="7" fillId="0" borderId="0" xfId="24" applyBorder="1" applyAlignment="1">
      <alignment horizontal="center" vertical="center"/>
    </xf>
    <xf numFmtId="0" fontId="7" fillId="0" borderId="0" xfId="23" applyAlignment="1">
      <alignment horizontal="center" vertical="center"/>
    </xf>
    <xf numFmtId="0" fontId="7" fillId="0" borderId="0" xfId="23" applyBorder="1" applyAlignment="1">
      <alignment horizontal="center" vertical="center"/>
    </xf>
    <xf numFmtId="0" fontId="7" fillId="0" borderId="0" xfId="38" applyAlignment="1">
      <alignment horizontal="center" vertical="center"/>
    </xf>
    <xf numFmtId="0" fontId="10" fillId="0" borderId="0" xfId="38" applyFont="1" applyAlignment="1">
      <alignment horizontal="center" vertical="center"/>
    </xf>
    <xf numFmtId="0" fontId="25" fillId="0" borderId="25" xfId="38" applyFont="1" applyBorder="1" applyAlignment="1">
      <alignment horizontal="center" vertical="center"/>
    </xf>
    <xf numFmtId="0" fontId="7" fillId="0" borderId="0" xfId="38" applyBorder="1" applyAlignment="1">
      <alignment horizontal="center" vertical="center"/>
    </xf>
    <xf numFmtId="164" fontId="25" fillId="0" borderId="2" xfId="38" applyNumberFormat="1" applyFont="1" applyBorder="1" applyAlignment="1">
      <alignment horizontal="center" vertical="center"/>
    </xf>
    <xf numFmtId="165" fontId="25" fillId="0" borderId="1" xfId="38" applyNumberFormat="1" applyFont="1" applyBorder="1" applyAlignment="1">
      <alignment horizontal="center" vertical="center"/>
    </xf>
    <xf numFmtId="0" fontId="16" fillId="0" borderId="0" xfId="38" applyFont="1" applyAlignment="1">
      <alignment horizontal="center" vertical="center"/>
    </xf>
    <xf numFmtId="0" fontId="19" fillId="0" borderId="0" xfId="38" applyFont="1" applyAlignment="1">
      <alignment horizontal="center" vertical="center"/>
    </xf>
    <xf numFmtId="0" fontId="25" fillId="0" borderId="37" xfId="38" applyFont="1" applyBorder="1" applyAlignment="1">
      <alignment horizontal="center" vertical="center"/>
    </xf>
    <xf numFmtId="0" fontId="25" fillId="0" borderId="35" xfId="42" applyFont="1" applyBorder="1" applyAlignment="1">
      <alignment horizontal="center" vertical="center"/>
    </xf>
    <xf numFmtId="0" fontId="24" fillId="2" borderId="11" xfId="42" applyFont="1" applyFill="1" applyBorder="1" applyAlignment="1">
      <alignment horizontal="center" vertical="center"/>
    </xf>
    <xf numFmtId="0" fontId="25" fillId="0" borderId="4" xfId="27" applyFont="1" applyBorder="1" applyAlignment="1">
      <alignment horizontal="center" vertical="center"/>
    </xf>
    <xf numFmtId="0" fontId="25" fillId="0" borderId="2" xfId="27" applyFont="1" applyBorder="1" applyAlignment="1">
      <alignment horizontal="center" vertical="center"/>
    </xf>
    <xf numFmtId="0" fontId="25" fillId="0" borderId="1" xfId="27" applyFont="1" applyBorder="1" applyAlignment="1">
      <alignment horizontal="center" vertical="center"/>
    </xf>
    <xf numFmtId="0" fontId="25" fillId="0" borderId="19" xfId="27" applyFont="1" applyBorder="1" applyAlignment="1">
      <alignment horizontal="center" vertical="center"/>
    </xf>
    <xf numFmtId="164" fontId="25" fillId="0" borderId="2" xfId="27" applyNumberFormat="1" applyFont="1" applyBorder="1" applyAlignment="1">
      <alignment horizontal="center" vertical="center"/>
    </xf>
    <xf numFmtId="168" fontId="25" fillId="0" borderId="2" xfId="27" applyNumberFormat="1" applyFont="1" applyBorder="1" applyAlignment="1">
      <alignment horizontal="center" vertical="center"/>
    </xf>
    <xf numFmtId="168" fontId="25" fillId="0" borderId="2" xfId="21" applyNumberFormat="1" applyFont="1" applyBorder="1" applyAlignment="1">
      <alignment horizontal="center" vertical="center"/>
    </xf>
    <xf numFmtId="0" fontId="25" fillId="0" borderId="1" xfId="21" applyFont="1" applyBorder="1" applyAlignment="1">
      <alignment horizontal="center" vertical="center"/>
    </xf>
    <xf numFmtId="0" fontId="24" fillId="2" borderId="26" xfId="21" applyFont="1" applyFill="1" applyBorder="1" applyAlignment="1">
      <alignment horizontal="center" vertical="center"/>
    </xf>
    <xf numFmtId="0" fontId="25" fillId="0" borderId="15" xfId="21" applyFont="1" applyBorder="1" applyAlignment="1">
      <alignment horizontal="center" vertical="center"/>
    </xf>
    <xf numFmtId="0" fontId="24" fillId="2" borderId="39" xfId="21" applyFont="1" applyFill="1" applyBorder="1" applyAlignment="1">
      <alignment horizontal="center" vertical="center"/>
    </xf>
    <xf numFmtId="0" fontId="25" fillId="0" borderId="8" xfId="27" applyFont="1" applyBorder="1" applyAlignment="1">
      <alignment horizontal="center" vertical="center"/>
    </xf>
    <xf numFmtId="0" fontId="24" fillId="2" borderId="40" xfId="27" applyFont="1" applyFill="1" applyBorder="1" applyAlignment="1">
      <alignment horizontal="center" vertical="center"/>
    </xf>
    <xf numFmtId="0" fontId="24" fillId="2" borderId="22" xfId="27" applyFont="1" applyFill="1" applyBorder="1" applyAlignment="1">
      <alignment horizontal="center" vertical="center"/>
    </xf>
    <xf numFmtId="0" fontId="25" fillId="0" borderId="13" xfId="27" applyFont="1" applyBorder="1" applyAlignment="1">
      <alignment horizontal="center" vertical="center"/>
    </xf>
    <xf numFmtId="0" fontId="24" fillId="2" borderId="41" xfId="27" applyFont="1" applyFill="1" applyBorder="1" applyAlignment="1">
      <alignment horizontal="center" vertical="center"/>
    </xf>
    <xf numFmtId="0" fontId="25" fillId="0" borderId="13" xfId="21" applyFont="1" applyBorder="1" applyAlignment="1">
      <alignment horizontal="center" vertical="center"/>
    </xf>
    <xf numFmtId="0" fontId="24" fillId="2" borderId="41" xfId="21" applyFont="1" applyFill="1" applyBorder="1" applyAlignment="1">
      <alignment horizontal="center" vertical="center"/>
    </xf>
    <xf numFmtId="1" fontId="25" fillId="0" borderId="15" xfId="21" applyNumberFormat="1" applyFont="1" applyBorder="1" applyAlignment="1">
      <alignment horizontal="center" vertical="center"/>
    </xf>
    <xf numFmtId="165" fontId="25" fillId="0" borderId="1" xfId="25" applyNumberFormat="1" applyFont="1" applyBorder="1" applyAlignment="1">
      <alignment horizontal="center" vertical="center"/>
    </xf>
    <xf numFmtId="0" fontId="7" fillId="0" borderId="0" xfId="31" applyAlignment="1">
      <alignment horizontal="center" vertical="center"/>
    </xf>
    <xf numFmtId="0" fontId="7" fillId="0" borderId="0" xfId="39" applyAlignment="1">
      <alignment horizontal="center" vertical="center"/>
    </xf>
    <xf numFmtId="0" fontId="17" fillId="0" borderId="0" xfId="39" quotePrefix="1" applyFont="1" applyAlignment="1">
      <alignment horizontal="center" vertical="center"/>
    </xf>
    <xf numFmtId="0" fontId="7" fillId="0" borderId="0" xfId="39" applyBorder="1" applyAlignment="1">
      <alignment horizontal="center" vertical="center"/>
    </xf>
    <xf numFmtId="0" fontId="22" fillId="0" borderId="0" xfId="39" applyFont="1" applyBorder="1" applyAlignment="1">
      <alignment horizontal="center" vertical="center"/>
    </xf>
    <xf numFmtId="0" fontId="7" fillId="0" borderId="0" xfId="28" applyAlignment="1">
      <alignment horizontal="center" vertical="center"/>
    </xf>
    <xf numFmtId="173" fontId="25" fillId="0" borderId="1" xfId="28" applyNumberFormat="1" applyFont="1" applyBorder="1" applyAlignment="1">
      <alignment horizontal="center" vertical="center"/>
    </xf>
    <xf numFmtId="164" fontId="25" fillId="0" borderId="1" xfId="28" applyNumberFormat="1" applyFont="1" applyBorder="1" applyAlignment="1">
      <alignment horizontal="center" vertical="center"/>
    </xf>
    <xf numFmtId="0" fontId="7" fillId="0" borderId="0" xfId="28" applyBorder="1" applyAlignment="1">
      <alignment horizontal="center" vertical="center"/>
    </xf>
    <xf numFmtId="173" fontId="25" fillId="0" borderId="1" xfId="48" applyNumberFormat="1" applyFont="1" applyBorder="1" applyAlignment="1">
      <alignment horizontal="center" vertical="center"/>
    </xf>
    <xf numFmtId="0" fontId="15" fillId="0" borderId="0" xfId="30" applyFont="1" applyBorder="1" applyAlignment="1">
      <alignment horizontal="center" vertical="center"/>
    </xf>
    <xf numFmtId="0" fontId="7" fillId="0" borderId="0" xfId="30" applyAlignment="1">
      <alignment horizontal="center" vertical="center"/>
    </xf>
    <xf numFmtId="0" fontId="22" fillId="0" borderId="0" xfId="30" applyFont="1" applyAlignment="1">
      <alignment horizontal="center" vertical="center"/>
    </xf>
    <xf numFmtId="0" fontId="18" fillId="0" borderId="0" xfId="30" applyFont="1" applyAlignment="1">
      <alignment horizontal="center" vertical="center"/>
    </xf>
    <xf numFmtId="0" fontId="20" fillId="0" borderId="0" xfId="30" applyFont="1" applyAlignment="1">
      <alignment horizontal="center" vertical="center"/>
    </xf>
    <xf numFmtId="0" fontId="24" fillId="0" borderId="1" xfId="30" applyFont="1" applyBorder="1" applyAlignment="1">
      <alignment horizontal="center" vertical="center"/>
    </xf>
    <xf numFmtId="0" fontId="24" fillId="0" borderId="6" xfId="30" applyFont="1" applyBorder="1" applyAlignment="1">
      <alignment horizontal="center" vertical="center"/>
    </xf>
    <xf numFmtId="0" fontId="25" fillId="0" borderId="2" xfId="30" applyFont="1" applyBorder="1" applyAlignment="1">
      <alignment horizontal="center" vertical="center"/>
    </xf>
    <xf numFmtId="0" fontId="25" fillId="0" borderId="1" xfId="30" applyFont="1" applyBorder="1" applyAlignment="1">
      <alignment horizontal="center" vertical="center"/>
    </xf>
    <xf numFmtId="0" fontId="7" fillId="0" borderId="0" xfId="30" applyBorder="1" applyAlignment="1">
      <alignment horizontal="center" vertical="center"/>
    </xf>
    <xf numFmtId="0" fontId="7" fillId="0" borderId="0" xfId="30" applyAlignment="1">
      <alignment horizontal="center" vertical="center" readingOrder="1"/>
    </xf>
    <xf numFmtId="0" fontId="22" fillId="0" borderId="0" xfId="1" applyFont="1" applyBorder="1" applyAlignment="1">
      <alignment horizontal="center" vertical="center"/>
    </xf>
    <xf numFmtId="0" fontId="7" fillId="0" borderId="0" xfId="1" applyBorder="1" applyAlignment="1">
      <alignment horizontal="center" vertical="center"/>
    </xf>
    <xf numFmtId="0" fontId="25" fillId="0" borderId="1" xfId="16" applyFont="1" applyBorder="1" applyAlignment="1">
      <alignment horizontal="center" vertical="center"/>
    </xf>
    <xf numFmtId="169" fontId="7" fillId="0" borderId="0" xfId="1" applyNumberFormat="1" applyAlignment="1">
      <alignment horizontal="center" vertical="center"/>
    </xf>
    <xf numFmtId="0" fontId="7" fillId="0" borderId="0" xfId="15" applyAlignment="1">
      <alignment horizontal="center" vertical="center"/>
    </xf>
    <xf numFmtId="0" fontId="13" fillId="0" borderId="1" xfId="49" applyFont="1" applyBorder="1" applyAlignment="1">
      <alignment horizontal="right" vertical="center" wrapText="1" indent="1" readingOrder="2"/>
    </xf>
    <xf numFmtId="0" fontId="13" fillId="0" borderId="1" xfId="49" applyFont="1" applyBorder="1" applyAlignment="1">
      <alignment horizontal="right" vertical="center" indent="1" readingOrder="2"/>
    </xf>
    <xf numFmtId="0" fontId="32" fillId="0" borderId="0" xfId="32"/>
    <xf numFmtId="0" fontId="32" fillId="0" borderId="0" xfId="32" applyFont="1"/>
    <xf numFmtId="0" fontId="13" fillId="0" borderId="0" xfId="32" applyFont="1" applyBorder="1" applyAlignment="1">
      <alignment horizontal="center"/>
    </xf>
    <xf numFmtId="0" fontId="13" fillId="0" borderId="0" xfId="32" applyFont="1" applyBorder="1" applyAlignment="1">
      <alignment horizontal="center" vertical="center"/>
    </xf>
    <xf numFmtId="0" fontId="13" fillId="0" borderId="0" xfId="12" applyFont="1" applyBorder="1" applyAlignment="1">
      <alignment horizontal="center" vertical="center"/>
    </xf>
    <xf numFmtId="0" fontId="32" fillId="0" borderId="0" xfId="32" applyBorder="1" applyAlignment="1"/>
    <xf numFmtId="167" fontId="25" fillId="0" borderId="1" xfId="48" applyNumberFormat="1" applyFont="1" applyBorder="1" applyAlignment="1">
      <alignment horizontal="center" vertical="center"/>
    </xf>
    <xf numFmtId="1" fontId="25" fillId="0" borderId="1" xfId="21" applyNumberFormat="1" applyFont="1" applyBorder="1" applyAlignment="1">
      <alignment horizontal="center" vertical="center"/>
    </xf>
    <xf numFmtId="1" fontId="25" fillId="0" borderId="19" xfId="21" applyNumberFormat="1" applyFont="1" applyBorder="1" applyAlignment="1">
      <alignment horizontal="center" vertical="center"/>
    </xf>
    <xf numFmtId="1" fontId="25" fillId="0" borderId="44" xfId="42" applyNumberFormat="1" applyFont="1" applyBorder="1" applyAlignment="1">
      <alignment horizontal="center" vertical="center"/>
    </xf>
    <xf numFmtId="0" fontId="24" fillId="2" borderId="14" xfId="42" applyFont="1" applyFill="1" applyBorder="1" applyAlignment="1">
      <alignment horizontal="center" vertical="center"/>
    </xf>
    <xf numFmtId="0" fontId="24" fillId="2" borderId="16" xfId="42" applyFont="1" applyFill="1" applyBorder="1" applyAlignment="1">
      <alignment horizontal="center" vertical="center"/>
    </xf>
    <xf numFmtId="166" fontId="13" fillId="0" borderId="1" xfId="29" applyNumberFormat="1" applyFont="1" applyBorder="1" applyAlignment="1">
      <alignment horizontal="center" vertical="center"/>
    </xf>
    <xf numFmtId="0" fontId="32" fillId="0" borderId="0" xfId="32" applyAlignment="1"/>
    <xf numFmtId="165" fontId="13" fillId="0" borderId="0" xfId="32" applyNumberFormat="1" applyFont="1" applyBorder="1" applyAlignment="1">
      <alignment horizontal="center"/>
    </xf>
    <xf numFmtId="165" fontId="13" fillId="0" borderId="0" xfId="32" applyNumberFormat="1" applyFont="1" applyBorder="1" applyAlignment="1">
      <alignment horizontal="center" vertical="center"/>
    </xf>
    <xf numFmtId="165" fontId="13" fillId="0" borderId="0" xfId="12" applyNumberFormat="1" applyFont="1" applyBorder="1" applyAlignment="1">
      <alignment horizontal="center" vertical="center"/>
    </xf>
    <xf numFmtId="165" fontId="13" fillId="0" borderId="0" xfId="20" applyNumberFormat="1" applyFont="1" applyBorder="1" applyAlignment="1">
      <alignment horizontal="center" vertical="center"/>
    </xf>
    <xf numFmtId="1" fontId="13" fillId="0" borderId="0" xfId="32" applyNumberFormat="1" applyFont="1" applyBorder="1" applyAlignment="1">
      <alignment horizontal="center"/>
    </xf>
    <xf numFmtId="1" fontId="13" fillId="0" borderId="0" xfId="32" applyNumberFormat="1" applyFont="1" applyBorder="1" applyAlignment="1">
      <alignment horizontal="center" vertical="center"/>
    </xf>
    <xf numFmtId="0" fontId="25" fillId="0" borderId="1" xfId="42" applyFont="1" applyFill="1" applyBorder="1" applyAlignment="1">
      <alignment horizontal="center" vertical="center"/>
    </xf>
    <xf numFmtId="167" fontId="25" fillId="0" borderId="2" xfId="42" applyNumberFormat="1" applyFont="1" applyBorder="1" applyAlignment="1">
      <alignment horizontal="center" vertical="center"/>
    </xf>
    <xf numFmtId="1" fontId="30" fillId="0" borderId="6" xfId="45" applyNumberFormat="1" applyFont="1" applyBorder="1" applyAlignment="1">
      <alignment horizontal="center" vertical="center"/>
    </xf>
    <xf numFmtId="0" fontId="32" fillId="0" borderId="0" xfId="32" applyFont="1" applyAlignment="1">
      <alignment wrapText="1"/>
    </xf>
    <xf numFmtId="1" fontId="25" fillId="0" borderId="1" xfId="17" applyNumberFormat="1" applyFont="1" applyBorder="1" applyAlignment="1">
      <alignment horizontal="center" vertical="center"/>
    </xf>
    <xf numFmtId="165" fontId="7" fillId="0" borderId="0" xfId="36" applyNumberFormat="1" applyAlignment="1">
      <alignment horizontal="center" vertical="center"/>
    </xf>
    <xf numFmtId="0" fontId="21" fillId="0" borderId="0" xfId="1" applyFont="1" applyAlignment="1">
      <alignment readingOrder="1"/>
    </xf>
    <xf numFmtId="0" fontId="24" fillId="3" borderId="26" xfId="27" applyFont="1" applyFill="1" applyBorder="1" applyAlignment="1">
      <alignment horizontal="center" vertical="center"/>
    </xf>
    <xf numFmtId="0" fontId="31" fillId="0" borderId="0" xfId="30" applyFont="1" applyAlignment="1">
      <alignment horizontal="right" vertical="center"/>
    </xf>
    <xf numFmtId="1" fontId="25" fillId="0" borderId="2" xfId="30" applyNumberFormat="1" applyFont="1" applyBorder="1" applyAlignment="1">
      <alignment horizontal="center" vertical="center"/>
    </xf>
    <xf numFmtId="1" fontId="25" fillId="0" borderId="1" xfId="43" applyNumberFormat="1" applyFont="1" applyBorder="1" applyAlignment="1">
      <alignment horizontal="center" vertical="center"/>
    </xf>
    <xf numFmtId="0" fontId="23" fillId="0" borderId="0" xfId="31" applyFont="1" applyAlignment="1">
      <alignment horizontal="right" vertical="center"/>
    </xf>
    <xf numFmtId="166" fontId="30" fillId="0" borderId="6" xfId="19" applyNumberFormat="1" applyFont="1" applyBorder="1" applyAlignment="1">
      <alignment horizontal="center" vertical="center" wrapText="1"/>
    </xf>
    <xf numFmtId="165" fontId="30" fillId="0" borderId="10" xfId="31" applyNumberFormat="1" applyFont="1" applyBorder="1" applyAlignment="1">
      <alignment horizontal="center" vertical="center" wrapText="1"/>
    </xf>
    <xf numFmtId="165" fontId="30" fillId="0" borderId="3" xfId="31" applyNumberFormat="1" applyFont="1" applyBorder="1" applyAlignment="1">
      <alignment horizontal="center" vertical="center" wrapText="1"/>
    </xf>
    <xf numFmtId="165" fontId="30" fillId="0" borderId="3" xfId="19" applyNumberFormat="1" applyFont="1" applyBorder="1" applyAlignment="1">
      <alignment horizontal="center" vertical="center" wrapText="1"/>
    </xf>
    <xf numFmtId="0" fontId="26" fillId="3" borderId="46" xfId="31" applyFont="1" applyFill="1" applyBorder="1" applyAlignment="1">
      <alignment horizontal="center" vertical="center" wrapText="1"/>
    </xf>
    <xf numFmtId="0" fontId="26" fillId="3" borderId="26" xfId="31" applyFont="1" applyFill="1" applyBorder="1" applyAlignment="1">
      <alignment horizontal="center" vertical="center" wrapText="1"/>
    </xf>
    <xf numFmtId="0" fontId="26" fillId="3" borderId="26" xfId="19" applyFont="1" applyFill="1" applyBorder="1" applyAlignment="1">
      <alignment horizontal="center" vertical="center" wrapText="1"/>
    </xf>
    <xf numFmtId="0" fontId="24" fillId="3" borderId="47" xfId="27" applyFont="1" applyFill="1" applyBorder="1" applyAlignment="1">
      <alignment horizontal="center" vertical="center"/>
    </xf>
    <xf numFmtId="0" fontId="24" fillId="3" borderId="29" xfId="27" applyFont="1" applyFill="1" applyBorder="1" applyAlignment="1">
      <alignment horizontal="center" vertical="center"/>
    </xf>
    <xf numFmtId="0" fontId="24" fillId="3" borderId="26" xfId="21" applyFont="1" applyFill="1" applyBorder="1" applyAlignment="1">
      <alignment horizontal="center" vertical="center"/>
    </xf>
    <xf numFmtId="0" fontId="24" fillId="3" borderId="48" xfId="27" applyFont="1" applyFill="1" applyBorder="1" applyAlignment="1">
      <alignment horizontal="center" vertical="center"/>
    </xf>
    <xf numFmtId="1" fontId="25" fillId="0" borderId="1" xfId="42" applyNumberFormat="1" applyFont="1" applyBorder="1" applyAlignment="1">
      <alignment horizontal="center" vertical="center"/>
    </xf>
    <xf numFmtId="0" fontId="24" fillId="3" borderId="47" xfId="38" applyFont="1" applyFill="1" applyBorder="1" applyAlignment="1">
      <alignment horizontal="center" vertical="center"/>
    </xf>
    <xf numFmtId="0" fontId="24" fillId="3" borderId="29" xfId="38" applyFont="1" applyFill="1" applyBorder="1" applyAlignment="1">
      <alignment horizontal="center" vertical="center"/>
    </xf>
    <xf numFmtId="0" fontId="24" fillId="3" borderId="26" xfId="38" applyFont="1" applyFill="1" applyBorder="1" applyAlignment="1">
      <alignment horizontal="center" vertical="center"/>
    </xf>
    <xf numFmtId="0" fontId="24" fillId="3" borderId="26" xfId="42" applyFont="1" applyFill="1" applyBorder="1" applyAlignment="1">
      <alignment horizontal="center" vertical="center"/>
    </xf>
    <xf numFmtId="0" fontId="24" fillId="3" borderId="45" xfId="38" applyFont="1" applyFill="1" applyBorder="1" applyAlignment="1">
      <alignment horizontal="center" vertical="center"/>
    </xf>
    <xf numFmtId="0" fontId="24" fillId="3" borderId="50" xfId="38" applyFont="1" applyFill="1" applyBorder="1" applyAlignment="1">
      <alignment horizontal="center" vertical="center"/>
    </xf>
    <xf numFmtId="0" fontId="24" fillId="3" borderId="3" xfId="24" applyFont="1" applyFill="1" applyBorder="1" applyAlignment="1">
      <alignment horizontal="center" vertical="center"/>
    </xf>
    <xf numFmtId="0" fontId="24" fillId="3" borderId="23" xfId="24" applyFont="1" applyFill="1" applyBorder="1" applyAlignment="1">
      <alignment horizontal="center" vertical="center"/>
    </xf>
    <xf numFmtId="0" fontId="24" fillId="3" borderId="15" xfId="24" applyFont="1" applyFill="1" applyBorder="1" applyAlignment="1">
      <alignment horizontal="center" vertical="center"/>
    </xf>
    <xf numFmtId="0" fontId="24" fillId="3" borderId="16" xfId="24" applyFont="1" applyFill="1" applyBorder="1" applyAlignment="1">
      <alignment horizontal="center" vertical="center"/>
    </xf>
    <xf numFmtId="0" fontId="24" fillId="3" borderId="42" xfId="24" applyFont="1" applyFill="1" applyBorder="1" applyAlignment="1">
      <alignment horizontal="center" vertical="center"/>
    </xf>
    <xf numFmtId="0" fontId="24" fillId="3" borderId="18" xfId="4" applyFont="1" applyFill="1" applyBorder="1" applyAlignment="1">
      <alignment horizontal="center" vertical="center"/>
    </xf>
    <xf numFmtId="0" fontId="21" fillId="0" borderId="0" xfId="1" applyFont="1" applyAlignment="1">
      <alignment horizontal="center" readingOrder="1"/>
    </xf>
    <xf numFmtId="0" fontId="24" fillId="3" borderId="17" xfId="24" applyFont="1" applyFill="1" applyBorder="1" applyAlignment="1">
      <alignment horizontal="center" vertical="center"/>
    </xf>
    <xf numFmtId="0" fontId="24" fillId="3" borderId="17" xfId="4" applyFont="1" applyFill="1" applyBorder="1" applyAlignment="1">
      <alignment horizontal="center" vertical="center"/>
    </xf>
    <xf numFmtId="165" fontId="25" fillId="0" borderId="20" xfId="24" applyNumberFormat="1" applyFont="1" applyBorder="1" applyAlignment="1">
      <alignment horizontal="center" vertical="center"/>
    </xf>
    <xf numFmtId="165" fontId="25" fillId="0" borderId="20" xfId="4" applyNumberFormat="1" applyFont="1" applyBorder="1" applyAlignment="1">
      <alignment horizontal="center" vertical="center"/>
    </xf>
    <xf numFmtId="0" fontId="24" fillId="3" borderId="23" xfId="13" applyFont="1" applyFill="1" applyBorder="1" applyAlignment="1">
      <alignment horizontal="center" vertical="center"/>
    </xf>
    <xf numFmtId="0" fontId="24" fillId="3" borderId="15" xfId="13" applyFont="1" applyFill="1" applyBorder="1" applyAlignment="1">
      <alignment horizontal="center" vertical="center"/>
    </xf>
    <xf numFmtId="0" fontId="24" fillId="3" borderId="26" xfId="13" applyFont="1" applyFill="1" applyBorder="1" applyAlignment="1">
      <alignment horizontal="center" vertical="center"/>
    </xf>
    <xf numFmtId="0" fontId="24" fillId="3" borderId="26" xfId="17" applyFont="1" applyFill="1" applyBorder="1" applyAlignment="1">
      <alignment horizontal="center" vertical="center"/>
    </xf>
    <xf numFmtId="0" fontId="24" fillId="3" borderId="16" xfId="13" applyFont="1" applyFill="1" applyBorder="1" applyAlignment="1">
      <alignment horizontal="center" vertical="center"/>
    </xf>
    <xf numFmtId="0" fontId="24" fillId="3" borderId="15" xfId="13" quotePrefix="1" applyFont="1" applyFill="1" applyBorder="1" applyAlignment="1">
      <alignment horizontal="center" vertical="center"/>
    </xf>
    <xf numFmtId="165" fontId="25" fillId="0" borderId="1" xfId="10" applyNumberFormat="1" applyFont="1" applyBorder="1" applyAlignment="1">
      <alignment horizontal="center" vertical="center"/>
    </xf>
    <xf numFmtId="0" fontId="24" fillId="3" borderId="50" xfId="36" applyFont="1" applyFill="1" applyBorder="1" applyAlignment="1">
      <alignment horizontal="center" vertical="center"/>
    </xf>
    <xf numFmtId="165" fontId="25" fillId="0" borderId="49" xfId="36" applyNumberFormat="1" applyFont="1" applyBorder="1" applyAlignment="1">
      <alignment horizontal="center" vertical="center"/>
    </xf>
    <xf numFmtId="165" fontId="25" fillId="0" borderId="37" xfId="36" applyNumberFormat="1" applyFont="1" applyBorder="1" applyAlignment="1">
      <alignment horizontal="center" vertical="center"/>
    </xf>
    <xf numFmtId="165" fontId="25" fillId="0" borderId="38" xfId="36" applyNumberFormat="1" applyFont="1" applyBorder="1" applyAlignment="1">
      <alignment horizontal="center" vertical="center"/>
    </xf>
    <xf numFmtId="0" fontId="7" fillId="0" borderId="0" xfId="25" applyBorder="1" applyAlignment="1">
      <alignment horizontal="center" vertical="center"/>
    </xf>
    <xf numFmtId="0" fontId="23" fillId="0" borderId="0" xfId="25" applyFont="1" applyFill="1" applyBorder="1" applyAlignment="1">
      <alignment horizontal="center" vertical="center" wrapText="1"/>
    </xf>
    <xf numFmtId="165" fontId="25" fillId="0" borderId="0" xfId="25" applyNumberFormat="1" applyFont="1" applyBorder="1" applyAlignment="1">
      <alignment horizontal="center" vertical="center" wrapText="1"/>
    </xf>
    <xf numFmtId="165" fontId="25" fillId="0" borderId="0" xfId="25" applyNumberFormat="1" applyFont="1" applyBorder="1" applyAlignment="1">
      <alignment horizontal="center" vertical="center"/>
    </xf>
    <xf numFmtId="165" fontId="25" fillId="0" borderId="0" xfId="3" applyNumberFormat="1" applyFont="1" applyBorder="1" applyAlignment="1">
      <alignment horizontal="center" vertical="center"/>
    </xf>
    <xf numFmtId="0" fontId="24" fillId="0" borderId="0" xfId="25" applyFont="1" applyFill="1" applyBorder="1" applyAlignment="1">
      <alignment horizontal="center" vertical="center" wrapText="1"/>
    </xf>
    <xf numFmtId="1" fontId="30" fillId="0" borderId="3" xfId="45" applyNumberFormat="1" applyFont="1" applyBorder="1" applyAlignment="1">
      <alignment horizontal="center" vertical="center"/>
    </xf>
    <xf numFmtId="0" fontId="13" fillId="4" borderId="1" xfId="49" applyFont="1" applyFill="1" applyBorder="1" applyAlignment="1">
      <alignment horizontal="center" vertical="center" readingOrder="2"/>
    </xf>
    <xf numFmtId="0" fontId="24" fillId="3" borderId="18" xfId="36" applyFont="1" applyFill="1" applyBorder="1" applyAlignment="1">
      <alignment horizontal="center" vertical="center"/>
    </xf>
    <xf numFmtId="167" fontId="23" fillId="0" borderId="0" xfId="39" applyNumberFormat="1" applyFont="1" applyAlignment="1">
      <alignment vertical="center"/>
    </xf>
    <xf numFmtId="167" fontId="7" fillId="0" borderId="0" xfId="39" applyNumberFormat="1" applyAlignment="1">
      <alignment horizontal="center" vertical="center"/>
    </xf>
    <xf numFmtId="167" fontId="25" fillId="0" borderId="2" xfId="39" applyNumberFormat="1" applyFont="1" applyBorder="1" applyAlignment="1">
      <alignment horizontal="center" vertical="center"/>
    </xf>
    <xf numFmtId="167" fontId="25" fillId="0" borderId="1" xfId="39" applyNumberFormat="1" applyFont="1" applyBorder="1" applyAlignment="1">
      <alignment horizontal="center" vertical="center"/>
    </xf>
    <xf numFmtId="167" fontId="25" fillId="0" borderId="2" xfId="46" applyNumberFormat="1" applyFont="1" applyBorder="1" applyAlignment="1">
      <alignment horizontal="center" vertical="center"/>
    </xf>
    <xf numFmtId="167" fontId="25" fillId="0" borderId="1" xfId="46" applyNumberFormat="1" applyFont="1" applyBorder="1" applyAlignment="1">
      <alignment horizontal="center" vertical="center"/>
    </xf>
    <xf numFmtId="167" fontId="7" fillId="0" borderId="0" xfId="39" applyNumberFormat="1"/>
    <xf numFmtId="0" fontId="7" fillId="5" borderId="0" xfId="26" applyFill="1" applyAlignment="1">
      <alignment horizontal="center" vertical="center"/>
    </xf>
    <xf numFmtId="0" fontId="25" fillId="0" borderId="1" xfId="18" applyFont="1" applyFill="1" applyBorder="1" applyAlignment="1">
      <alignment horizontal="center" vertical="center"/>
    </xf>
    <xf numFmtId="166" fontId="25" fillId="0" borderId="1" xfId="25" applyNumberFormat="1" applyFont="1" applyBorder="1" applyAlignment="1">
      <alignment horizontal="center" vertical="center"/>
    </xf>
    <xf numFmtId="164" fontId="25" fillId="0" borderId="1" xfId="25" applyNumberFormat="1" applyFont="1" applyBorder="1" applyAlignment="1">
      <alignment horizontal="center" vertical="center"/>
    </xf>
    <xf numFmtId="167" fontId="25" fillId="0" borderId="1" xfId="25" applyNumberFormat="1" applyFont="1" applyBorder="1" applyAlignment="1">
      <alignment horizontal="center" vertical="center"/>
    </xf>
    <xf numFmtId="165" fontId="25" fillId="0" borderId="1" xfId="3" applyNumberFormat="1" applyFont="1" applyBorder="1" applyAlignment="1">
      <alignment horizontal="center" vertical="center"/>
    </xf>
    <xf numFmtId="167" fontId="25" fillId="0" borderId="1" xfId="3" applyNumberFormat="1" applyFont="1" applyBorder="1" applyAlignment="1">
      <alignment horizontal="center" vertical="center"/>
    </xf>
    <xf numFmtId="170" fontId="25" fillId="0" borderId="1" xfId="38" applyNumberFormat="1" applyFont="1" applyBorder="1" applyAlignment="1">
      <alignment horizontal="center" vertical="center"/>
    </xf>
    <xf numFmtId="1" fontId="25" fillId="0" borderId="1" xfId="42" applyNumberFormat="1" applyFont="1" applyFill="1" applyBorder="1" applyAlignment="1">
      <alignment horizontal="center" vertical="center"/>
    </xf>
    <xf numFmtId="166" fontId="25" fillId="0" borderId="1" xfId="24" applyNumberFormat="1" applyFont="1" applyBorder="1" applyAlignment="1">
      <alignment horizontal="center" vertical="center"/>
    </xf>
    <xf numFmtId="174" fontId="25" fillId="0" borderId="1" xfId="24" applyNumberFormat="1" applyFont="1" applyBorder="1" applyAlignment="1">
      <alignment horizontal="center" vertical="center"/>
    </xf>
    <xf numFmtId="172" fontId="25" fillId="0" borderId="1" xfId="24" applyNumberFormat="1" applyFont="1" applyBorder="1" applyAlignment="1">
      <alignment horizontal="center" vertical="center"/>
    </xf>
    <xf numFmtId="165" fontId="25" fillId="0" borderId="1" xfId="5" applyNumberFormat="1" applyFont="1" applyBorder="1" applyAlignment="1">
      <alignment horizontal="center" vertical="center"/>
    </xf>
    <xf numFmtId="172" fontId="25" fillId="0" borderId="1" xfId="5" applyNumberFormat="1" applyFont="1" applyBorder="1" applyAlignment="1">
      <alignment horizontal="center" vertical="center"/>
    </xf>
    <xf numFmtId="172" fontId="25" fillId="0" borderId="1" xfId="5" applyNumberFormat="1" applyFont="1" applyFill="1" applyBorder="1" applyAlignment="1">
      <alignment horizontal="center" vertical="center"/>
    </xf>
    <xf numFmtId="0" fontId="28" fillId="0" borderId="1" xfId="32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8" fillId="0" borderId="0" xfId="32" applyFont="1"/>
    <xf numFmtId="0" fontId="29" fillId="0" borderId="13" xfId="29" applyFont="1" applyBorder="1" applyAlignment="1">
      <alignment horizontal="center" vertical="center"/>
    </xf>
    <xf numFmtId="0" fontId="13" fillId="0" borderId="1" xfId="32" applyFont="1" applyBorder="1" applyAlignment="1">
      <alignment horizontal="center"/>
    </xf>
    <xf numFmtId="0" fontId="13" fillId="0" borderId="1" xfId="32" applyFont="1" applyBorder="1" applyAlignment="1">
      <alignment horizontal="center" vertical="center"/>
    </xf>
    <xf numFmtId="0" fontId="24" fillId="3" borderId="1" xfId="28" applyFont="1" applyFill="1" applyBorder="1" applyAlignment="1">
      <alignment horizontal="center" vertical="center"/>
    </xf>
    <xf numFmtId="165" fontId="25" fillId="0" borderId="1" xfId="11" applyNumberFormat="1" applyFont="1" applyBorder="1" applyAlignment="1">
      <alignment horizontal="center" vertical="center"/>
    </xf>
    <xf numFmtId="165" fontId="27" fillId="0" borderId="1" xfId="19" applyNumberFormat="1" applyFont="1" applyBorder="1" applyAlignment="1">
      <alignment horizontal="center" vertical="center" wrapText="1"/>
    </xf>
    <xf numFmtId="0" fontId="27" fillId="0" borderId="1" xfId="32" applyFont="1" applyBorder="1" applyAlignment="1">
      <alignment horizontal="center" vertical="center"/>
    </xf>
    <xf numFmtId="165" fontId="27" fillId="0" borderId="1" xfId="32" applyNumberFormat="1" applyFont="1" applyBorder="1" applyAlignment="1">
      <alignment horizontal="center" vertical="center"/>
    </xf>
    <xf numFmtId="0" fontId="27" fillId="0" borderId="1" xfId="12" applyFont="1" applyBorder="1" applyAlignment="1">
      <alignment horizontal="center" vertical="center"/>
    </xf>
    <xf numFmtId="165" fontId="27" fillId="0" borderId="1" xfId="12" applyNumberFormat="1" applyFont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" fontId="27" fillId="0" borderId="1" xfId="32" applyNumberFormat="1" applyFont="1" applyBorder="1" applyAlignment="1">
      <alignment horizontal="center" vertical="center"/>
    </xf>
    <xf numFmtId="165" fontId="24" fillId="0" borderId="1" xfId="25" applyNumberFormat="1" applyFont="1" applyBorder="1" applyAlignment="1">
      <alignment horizontal="center" vertical="center" wrapText="1"/>
    </xf>
    <xf numFmtId="165" fontId="24" fillId="0" borderId="1" xfId="25" applyNumberFormat="1" applyFont="1" applyBorder="1" applyAlignment="1">
      <alignment horizontal="center" vertical="center"/>
    </xf>
    <xf numFmtId="168" fontId="25" fillId="0" borderId="20" xfId="21" applyNumberFormat="1" applyFont="1" applyBorder="1" applyAlignment="1">
      <alignment horizontal="center" vertical="center"/>
    </xf>
    <xf numFmtId="1" fontId="25" fillId="0" borderId="13" xfId="21" applyNumberFormat="1" applyFont="1" applyBorder="1" applyAlignment="1">
      <alignment horizontal="center" vertical="center"/>
    </xf>
    <xf numFmtId="1" fontId="25" fillId="0" borderId="44" xfId="21" applyNumberFormat="1" applyFont="1" applyBorder="1" applyAlignment="1">
      <alignment horizontal="center" vertical="center"/>
    </xf>
    <xf numFmtId="0" fontId="24" fillId="3" borderId="41" xfId="21" applyFont="1" applyFill="1" applyBorder="1" applyAlignment="1">
      <alignment horizontal="center" vertical="center"/>
    </xf>
    <xf numFmtId="0" fontId="24" fillId="3" borderId="54" xfId="24" applyFont="1" applyFill="1" applyBorder="1" applyAlignment="1">
      <alignment horizontal="center" vertical="center"/>
    </xf>
    <xf numFmtId="0" fontId="24" fillId="3" borderId="18" xfId="24" applyFont="1" applyFill="1" applyBorder="1" applyAlignment="1">
      <alignment horizontal="center" vertical="center"/>
    </xf>
    <xf numFmtId="0" fontId="7" fillId="0" borderId="0" xfId="25" applyBorder="1"/>
    <xf numFmtId="0" fontId="24" fillId="2" borderId="0" xfId="25" applyFont="1" applyFill="1" applyBorder="1" applyAlignment="1">
      <alignment horizontal="center" vertical="center" wrapText="1"/>
    </xf>
    <xf numFmtId="165" fontId="27" fillId="0" borderId="1" xfId="14" applyNumberFormat="1" applyFont="1" applyBorder="1" applyAlignment="1">
      <alignment horizontal="center" vertical="center" wrapText="1"/>
    </xf>
    <xf numFmtId="165" fontId="27" fillId="0" borderId="1" xfId="22" applyNumberFormat="1" applyFont="1" applyBorder="1" applyAlignment="1">
      <alignment horizontal="center" vertical="center" wrapText="1"/>
    </xf>
    <xf numFmtId="0" fontId="27" fillId="0" borderId="0" xfId="27" applyFont="1" applyBorder="1" applyAlignment="1">
      <alignment horizontal="center" vertical="center"/>
    </xf>
    <xf numFmtId="0" fontId="27" fillId="0" borderId="0" xfId="27" applyFont="1" applyBorder="1"/>
    <xf numFmtId="0" fontId="25" fillId="0" borderId="0" xfId="27" applyFont="1" applyBorder="1" applyAlignment="1">
      <alignment horizontal="center" vertical="center"/>
    </xf>
    <xf numFmtId="168" fontId="25" fillId="0" borderId="1" xfId="27" applyNumberFormat="1" applyFont="1" applyBorder="1" applyAlignment="1">
      <alignment horizontal="center" vertical="center"/>
    </xf>
    <xf numFmtId="164" fontId="25" fillId="0" borderId="1" xfId="21" applyNumberFormat="1" applyFont="1" applyBorder="1" applyAlignment="1">
      <alignment horizontal="center" vertical="center"/>
    </xf>
    <xf numFmtId="165" fontId="25" fillId="0" borderId="1" xfId="21" applyNumberFormat="1" applyFont="1" applyBorder="1" applyAlignment="1">
      <alignment horizontal="center" vertical="center"/>
    </xf>
    <xf numFmtId="1" fontId="25" fillId="0" borderId="0" xfId="27" applyNumberFormat="1" applyFont="1" applyBorder="1" applyAlignment="1">
      <alignment horizontal="center"/>
    </xf>
    <xf numFmtId="0" fontId="27" fillId="0" borderId="0" xfId="27" applyFont="1" applyAlignment="1">
      <alignment horizontal="center" vertical="center"/>
    </xf>
    <xf numFmtId="0" fontId="27" fillId="0" borderId="0" xfId="27" applyFont="1"/>
    <xf numFmtId="0" fontId="26" fillId="0" borderId="0" xfId="27" applyFont="1" applyAlignment="1">
      <alignment horizontal="center" vertical="center"/>
    </xf>
    <xf numFmtId="0" fontId="24" fillId="0" borderId="0" xfId="1" applyFont="1" applyAlignment="1">
      <alignment readingOrder="1"/>
    </xf>
    <xf numFmtId="0" fontId="24" fillId="0" borderId="0" xfId="27" applyFont="1" applyAlignment="1">
      <alignment horizontal="left" vertical="center"/>
    </xf>
    <xf numFmtId="0" fontId="12" fillId="0" borderId="0" xfId="27" applyFont="1" applyAlignment="1">
      <alignment horizontal="center" vertical="center"/>
    </xf>
    <xf numFmtId="0" fontId="24" fillId="0" borderId="0" xfId="25" applyFont="1" applyAlignment="1">
      <alignment horizontal="left" vertical="center"/>
    </xf>
    <xf numFmtId="0" fontId="24" fillId="0" borderId="0" xfId="27" applyFont="1" applyAlignment="1">
      <alignment horizontal="right" vertical="center"/>
    </xf>
    <xf numFmtId="0" fontId="25" fillId="0" borderId="24" xfId="27" applyFont="1" applyBorder="1" applyAlignment="1">
      <alignment horizontal="center" vertical="center"/>
    </xf>
    <xf numFmtId="0" fontId="24" fillId="0" borderId="5" xfId="27" applyFont="1" applyBorder="1" applyAlignment="1">
      <alignment horizontal="center" vertical="center"/>
    </xf>
    <xf numFmtId="0" fontId="24" fillId="0" borderId="0" xfId="27" applyFont="1" applyBorder="1" applyAlignment="1">
      <alignment horizontal="center" vertical="center"/>
    </xf>
    <xf numFmtId="0" fontId="13" fillId="0" borderId="1" xfId="25" applyFont="1" applyBorder="1" applyAlignment="1">
      <alignment horizontal="center" vertical="center"/>
    </xf>
    <xf numFmtId="0" fontId="24" fillId="0" borderId="1" xfId="25" applyFont="1" applyFill="1" applyBorder="1" applyAlignment="1">
      <alignment horizontal="center" vertical="center" wrapText="1"/>
    </xf>
    <xf numFmtId="0" fontId="24" fillId="2" borderId="1" xfId="25" applyFont="1" applyFill="1" applyBorder="1" applyAlignment="1">
      <alignment horizontal="center" vertical="center" wrapText="1"/>
    </xf>
    <xf numFmtId="165" fontId="24" fillId="0" borderId="1" xfId="3" applyNumberFormat="1" applyFont="1" applyBorder="1" applyAlignment="1">
      <alignment horizontal="center" vertical="center"/>
    </xf>
    <xf numFmtId="0" fontId="27" fillId="0" borderId="0" xfId="0" applyFont="1"/>
    <xf numFmtId="0" fontId="7" fillId="0" borderId="0" xfId="32" applyFont="1"/>
    <xf numFmtId="0" fontId="0" fillId="0" borderId="0" xfId="0" applyAlignment="1">
      <alignment horizontal="center" vertical="center" shrinkToFit="1"/>
    </xf>
    <xf numFmtId="0" fontId="32" fillId="0" borderId="0" xfId="32" applyAlignment="1">
      <alignment horizontal="center" vertical="center" shrinkToFit="1"/>
    </xf>
    <xf numFmtId="0" fontId="25" fillId="0" borderId="0" xfId="25" applyFont="1" applyBorder="1" applyAlignment="1">
      <alignment horizontal="center" vertical="center"/>
    </xf>
    <xf numFmtId="0" fontId="25" fillId="0" borderId="0" xfId="25" applyFont="1" applyBorder="1"/>
    <xf numFmtId="0" fontId="27" fillId="0" borderId="0" xfId="25" applyFont="1" applyBorder="1" applyAlignment="1">
      <alignment horizontal="center" vertical="center"/>
    </xf>
    <xf numFmtId="0" fontId="27" fillId="0" borderId="0" xfId="25" applyFont="1" applyBorder="1"/>
    <xf numFmtId="0" fontId="26" fillId="0" borderId="0" xfId="25" applyFont="1" applyBorder="1" applyAlignment="1">
      <alignment horizontal="center" vertical="center" readingOrder="2"/>
    </xf>
    <xf numFmtId="0" fontId="24" fillId="0" borderId="0" xfId="25" applyFont="1" applyBorder="1" applyAlignment="1">
      <alignment vertical="center"/>
    </xf>
    <xf numFmtId="0" fontId="24" fillId="0" borderId="0" xfId="25" applyFont="1" applyBorder="1" applyAlignment="1">
      <alignment horizontal="left" vertical="center"/>
    </xf>
    <xf numFmtId="0" fontId="26" fillId="0" borderId="0" xfId="25" applyFont="1" applyBorder="1" applyAlignment="1">
      <alignment horizontal="center" vertical="center"/>
    </xf>
    <xf numFmtId="0" fontId="24" fillId="0" borderId="0" xfId="25" applyFont="1" applyBorder="1" applyAlignment="1">
      <alignment horizontal="right" vertical="center" readingOrder="2"/>
    </xf>
    <xf numFmtId="0" fontId="27" fillId="0" borderId="0" xfId="14" applyFont="1" applyBorder="1" applyAlignment="1">
      <alignment horizontal="center" vertical="center"/>
    </xf>
    <xf numFmtId="0" fontId="27" fillId="0" borderId="0" xfId="14" applyFont="1" applyBorder="1"/>
    <xf numFmtId="0" fontId="24" fillId="0" borderId="0" xfId="1" applyFont="1" applyBorder="1" applyAlignment="1">
      <alignment readingOrder="1"/>
    </xf>
    <xf numFmtId="0" fontId="26" fillId="0" borderId="0" xfId="14" applyFont="1" applyBorder="1" applyAlignment="1">
      <alignment horizontal="center" vertical="center" readingOrder="2"/>
    </xf>
    <xf numFmtId="0" fontId="26" fillId="0" borderId="0" xfId="14" applyFont="1" applyBorder="1" applyAlignment="1">
      <alignment horizontal="center" vertical="center"/>
    </xf>
    <xf numFmtId="0" fontId="27" fillId="0" borderId="0" xfId="32" applyFont="1" applyAlignment="1">
      <alignment horizontal="center" vertical="center"/>
    </xf>
    <xf numFmtId="0" fontId="24" fillId="3" borderId="41" xfId="27" applyFont="1" applyFill="1" applyBorder="1" applyAlignment="1">
      <alignment horizontal="center" vertical="center"/>
    </xf>
    <xf numFmtId="0" fontId="25" fillId="0" borderId="20" xfId="15" applyFont="1" applyFill="1" applyBorder="1" applyAlignment="1">
      <alignment horizontal="center" vertical="center"/>
    </xf>
    <xf numFmtId="0" fontId="25" fillId="0" borderId="13" xfId="15" applyFont="1" applyFill="1" applyBorder="1" applyAlignment="1">
      <alignment horizontal="center" vertical="center"/>
    </xf>
    <xf numFmtId="165" fontId="30" fillId="0" borderId="31" xfId="19" applyNumberFormat="1" applyFont="1" applyBorder="1" applyAlignment="1">
      <alignment horizontal="center" vertical="center" wrapText="1"/>
    </xf>
    <xf numFmtId="165" fontId="30" fillId="0" borderId="13" xfId="19" applyNumberFormat="1" applyFont="1" applyBorder="1" applyAlignment="1">
      <alignment horizontal="center" vertical="center" wrapText="1"/>
    </xf>
    <xf numFmtId="164" fontId="30" fillId="0" borderId="21" xfId="19" applyNumberFormat="1" applyFont="1" applyBorder="1" applyAlignment="1">
      <alignment horizontal="center" vertical="center" wrapText="1"/>
    </xf>
    <xf numFmtId="167" fontId="25" fillId="0" borderId="1" xfId="27" applyNumberFormat="1" applyFont="1" applyBorder="1" applyAlignment="1">
      <alignment horizontal="center" vertical="center"/>
    </xf>
    <xf numFmtId="173" fontId="25" fillId="0" borderId="1" xfId="21" applyNumberFormat="1" applyFont="1" applyBorder="1" applyAlignment="1">
      <alignment horizontal="center" vertical="center"/>
    </xf>
    <xf numFmtId="0" fontId="24" fillId="2" borderId="1" xfId="21" applyFont="1" applyFill="1" applyBorder="1" applyAlignment="1">
      <alignment horizontal="center" vertical="center"/>
    </xf>
    <xf numFmtId="0" fontId="37" fillId="0" borderId="0" xfId="31" applyFont="1" applyBorder="1" applyAlignment="1">
      <alignment horizontal="center" vertical="center"/>
    </xf>
    <xf numFmtId="0" fontId="37" fillId="0" borderId="0" xfId="31" applyFont="1" applyBorder="1"/>
    <xf numFmtId="0" fontId="36" fillId="0" borderId="0" xfId="31" applyFont="1" applyBorder="1" applyAlignment="1">
      <alignment horizontal="center" vertical="center" readingOrder="2"/>
    </xf>
    <xf numFmtId="0" fontId="38" fillId="0" borderId="0" xfId="31" applyFont="1" applyBorder="1" applyAlignment="1">
      <alignment horizontal="center" vertical="center" readingOrder="2"/>
    </xf>
    <xf numFmtId="0" fontId="36" fillId="0" borderId="0" xfId="31" applyFont="1" applyBorder="1" applyAlignment="1">
      <alignment horizontal="center" vertical="center"/>
    </xf>
    <xf numFmtId="0" fontId="37" fillId="0" borderId="0" xfId="31" applyFont="1" applyFill="1" applyBorder="1" applyAlignment="1">
      <alignment horizontal="center" vertical="center"/>
    </xf>
    <xf numFmtId="165" fontId="25" fillId="0" borderId="1" xfId="31" applyNumberFormat="1" applyFont="1" applyBorder="1" applyAlignment="1">
      <alignment horizontal="center" vertical="center"/>
    </xf>
    <xf numFmtId="166" fontId="25" fillId="0" borderId="1" xfId="31" applyNumberFormat="1" applyFont="1" applyBorder="1" applyAlignment="1">
      <alignment horizontal="center" vertical="center"/>
    </xf>
    <xf numFmtId="164" fontId="25" fillId="0" borderId="1" xfId="31" applyNumberFormat="1" applyFont="1" applyBorder="1" applyAlignment="1">
      <alignment horizontal="center" vertical="center"/>
    </xf>
    <xf numFmtId="166" fontId="25" fillId="0" borderId="1" xfId="11" applyNumberFormat="1" applyFont="1" applyBorder="1" applyAlignment="1">
      <alignment horizontal="center" vertical="center"/>
    </xf>
    <xf numFmtId="173" fontId="25" fillId="0" borderId="1" xfId="11" applyNumberFormat="1" applyFont="1" applyBorder="1" applyAlignment="1">
      <alignment horizontal="center" vertical="center"/>
    </xf>
    <xf numFmtId="0" fontId="32" fillId="0" borderId="1" xfId="32" applyBorder="1" applyAlignment="1">
      <alignment horizontal="center" vertical="center"/>
    </xf>
    <xf numFmtId="0" fontId="24" fillId="0" borderId="29" xfId="27" applyFont="1" applyFill="1" applyBorder="1" applyAlignment="1">
      <alignment horizontal="center" vertical="center" wrapText="1"/>
    </xf>
    <xf numFmtId="167" fontId="25" fillId="0" borderId="20" xfId="42" applyNumberFormat="1" applyFont="1" applyBorder="1" applyAlignment="1">
      <alignment horizontal="center" vertical="center"/>
    </xf>
    <xf numFmtId="1" fontId="25" fillId="0" borderId="13" xfId="42" applyNumberFormat="1" applyFont="1" applyBorder="1" applyAlignment="1">
      <alignment horizontal="center" vertical="center"/>
    </xf>
    <xf numFmtId="0" fontId="24" fillId="3" borderId="41" xfId="42" applyFont="1" applyFill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0" fontId="37" fillId="0" borderId="0" xfId="38" applyFont="1" applyBorder="1"/>
    <xf numFmtId="0" fontId="17" fillId="0" borderId="0" xfId="38" applyFont="1" applyBorder="1" applyAlignment="1">
      <alignment horizontal="center" vertical="center"/>
    </xf>
    <xf numFmtId="0" fontId="12" fillId="0" borderId="1" xfId="38" applyFont="1" applyBorder="1" applyAlignment="1">
      <alignment horizontal="center" vertical="center" wrapText="1"/>
    </xf>
    <xf numFmtId="164" fontId="25" fillId="0" borderId="1" xfId="38" applyNumberFormat="1" applyFont="1" applyBorder="1" applyAlignment="1">
      <alignment horizontal="center" vertical="center" wrapText="1"/>
    </xf>
    <xf numFmtId="164" fontId="25" fillId="0" borderId="1" xfId="42" applyNumberFormat="1" applyFont="1" applyBorder="1" applyAlignment="1">
      <alignment horizontal="center" vertical="center" wrapText="1"/>
    </xf>
    <xf numFmtId="0" fontId="12" fillId="0" borderId="1" xfId="42" applyFont="1" applyBorder="1" applyAlignment="1">
      <alignment horizontal="center" vertical="center" wrapText="1"/>
    </xf>
    <xf numFmtId="1" fontId="25" fillId="0" borderId="1" xfId="42" applyNumberFormat="1" applyFont="1" applyBorder="1" applyAlignment="1">
      <alignment horizontal="center" vertical="center" wrapText="1"/>
    </xf>
    <xf numFmtId="1" fontId="12" fillId="0" borderId="1" xfId="42" applyNumberFormat="1" applyFont="1" applyBorder="1" applyAlignment="1">
      <alignment horizontal="center" vertical="center" wrapText="1"/>
    </xf>
    <xf numFmtId="0" fontId="27" fillId="0" borderId="0" xfId="38" applyFont="1" applyBorder="1" applyAlignment="1">
      <alignment horizontal="center" vertical="center"/>
    </xf>
    <xf numFmtId="0" fontId="24" fillId="2" borderId="43" xfId="42" applyFont="1" applyFill="1" applyBorder="1" applyAlignment="1">
      <alignment horizontal="center" vertical="center"/>
    </xf>
    <xf numFmtId="0" fontId="24" fillId="2" borderId="12" xfId="42" applyFont="1" applyFill="1" applyBorder="1" applyAlignment="1">
      <alignment horizontal="center" vertical="center"/>
    </xf>
    <xf numFmtId="1" fontId="25" fillId="0" borderId="21" xfId="42" applyNumberFormat="1" applyFont="1" applyFill="1" applyBorder="1" applyAlignment="1">
      <alignment horizontal="center" vertical="center"/>
    </xf>
    <xf numFmtId="1" fontId="25" fillId="0" borderId="44" xfId="42" applyNumberFormat="1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 wrapText="1"/>
    </xf>
    <xf numFmtId="1" fontId="30" fillId="0" borderId="31" xfId="45" applyNumberFormat="1" applyFont="1" applyBorder="1" applyAlignment="1">
      <alignment horizontal="center" vertical="center"/>
    </xf>
    <xf numFmtId="1" fontId="30" fillId="0" borderId="13" xfId="45" applyNumberFormat="1" applyFont="1" applyBorder="1" applyAlignment="1">
      <alignment horizontal="center" vertical="center"/>
    </xf>
    <xf numFmtId="1" fontId="30" fillId="0" borderId="21" xfId="45" applyNumberFormat="1" applyFont="1" applyBorder="1" applyAlignment="1">
      <alignment horizontal="center" vertical="center"/>
    </xf>
    <xf numFmtId="0" fontId="27" fillId="0" borderId="1" xfId="38" applyFont="1" applyBorder="1" applyAlignment="1">
      <alignment horizontal="center" vertical="center" wrapText="1"/>
    </xf>
    <xf numFmtId="165" fontId="27" fillId="0" borderId="5" xfId="23" applyNumberFormat="1" applyFont="1" applyBorder="1" applyAlignment="1">
      <alignment horizontal="center" vertical="center"/>
    </xf>
    <xf numFmtId="165" fontId="27" fillId="0" borderId="6" xfId="23" applyNumberFormat="1" applyFont="1" applyBorder="1" applyAlignment="1">
      <alignment horizontal="center" vertical="center"/>
    </xf>
    <xf numFmtId="165" fontId="27" fillId="0" borderId="11" xfId="23" applyNumberFormat="1" applyFont="1" applyBorder="1" applyAlignment="1">
      <alignment horizontal="center" vertical="center"/>
    </xf>
    <xf numFmtId="165" fontId="27" fillId="0" borderId="14" xfId="23" applyNumberFormat="1" applyFont="1" applyBorder="1" applyAlignment="1">
      <alignment horizontal="center" vertical="center"/>
    </xf>
    <xf numFmtId="0" fontId="27" fillId="0" borderId="6" xfId="45" applyFont="1" applyBorder="1" applyAlignment="1">
      <alignment horizontal="center" vertical="center"/>
    </xf>
    <xf numFmtId="1" fontId="27" fillId="0" borderId="6" xfId="45" applyNumberFormat="1" applyFont="1" applyBorder="1" applyAlignment="1">
      <alignment horizontal="center" vertical="center"/>
    </xf>
    <xf numFmtId="1" fontId="27" fillId="0" borderId="16" xfId="45" applyNumberFormat="1" applyFont="1" applyBorder="1" applyAlignment="1">
      <alignment horizontal="center" vertical="center"/>
    </xf>
    <xf numFmtId="0" fontId="27" fillId="0" borderId="0" xfId="32" applyFont="1" applyBorder="1" applyAlignment="1">
      <alignment horizontal="center" vertical="center" wrapText="1"/>
    </xf>
    <xf numFmtId="0" fontId="27" fillId="0" borderId="33" xfId="32" applyFont="1" applyBorder="1" applyAlignment="1">
      <alignment horizontal="center" vertical="center"/>
    </xf>
    <xf numFmtId="0" fontId="7" fillId="0" borderId="0" xfId="24" applyFont="1" applyBorder="1" applyAlignment="1">
      <alignment horizontal="center" vertical="center"/>
    </xf>
    <xf numFmtId="0" fontId="7" fillId="0" borderId="0" xfId="24" applyFont="1" applyBorder="1"/>
    <xf numFmtId="0" fontId="7" fillId="0" borderId="0" xfId="24" applyFont="1" applyBorder="1" applyAlignment="1"/>
    <xf numFmtId="168" fontId="12" fillId="0" borderId="0" xfId="24" applyNumberFormat="1" applyFont="1" applyBorder="1" applyAlignment="1">
      <alignment horizontal="center" vertical="center"/>
    </xf>
    <xf numFmtId="0" fontId="7" fillId="0" borderId="0" xfId="6" applyBorder="1" applyAlignment="1">
      <alignment horizontal="center" vertical="center"/>
    </xf>
    <xf numFmtId="0" fontId="7" fillId="0" borderId="0" xfId="6" applyBorder="1"/>
    <xf numFmtId="0" fontId="26" fillId="0" borderId="0" xfId="6" applyFont="1" applyBorder="1" applyAlignment="1">
      <alignment horizontal="center" vertical="center" readingOrder="2"/>
    </xf>
    <xf numFmtId="0" fontId="26" fillId="0" borderId="0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7" fillId="0" borderId="0" xfId="6" applyBorder="1" applyAlignment="1">
      <alignment horizontal="left"/>
    </xf>
    <xf numFmtId="0" fontId="7" fillId="0" borderId="0" xfId="6" applyBorder="1" applyAlignment="1">
      <alignment horizontal="distributed"/>
    </xf>
    <xf numFmtId="0" fontId="28" fillId="0" borderId="0" xfId="6" applyFont="1" applyBorder="1" applyAlignment="1">
      <alignment horizontal="center" vertical="center"/>
    </xf>
    <xf numFmtId="0" fontId="40" fillId="0" borderId="0" xfId="34" applyFont="1" applyBorder="1" applyAlignment="1">
      <alignment horizontal="center" vertical="center"/>
    </xf>
    <xf numFmtId="0" fontId="23" fillId="0" borderId="1" xfId="34" applyFont="1" applyBorder="1" applyAlignment="1">
      <alignment horizontal="center" vertical="center"/>
    </xf>
    <xf numFmtId="0" fontId="23" fillId="0" borderId="1" xfId="18" applyFont="1" applyBorder="1" applyAlignment="1">
      <alignment horizontal="center" vertical="center"/>
    </xf>
    <xf numFmtId="0" fontId="32" fillId="0" borderId="0" xfId="32" applyAlignment="1">
      <alignment horizontal="center" vertical="center"/>
    </xf>
    <xf numFmtId="0" fontId="7" fillId="0" borderId="13" xfId="38" applyFont="1" applyBorder="1" applyAlignment="1">
      <alignment wrapText="1"/>
    </xf>
    <xf numFmtId="0" fontId="24" fillId="2" borderId="1" xfId="38" applyFont="1" applyFill="1" applyBorder="1" applyAlignment="1">
      <alignment horizontal="center" vertical="center"/>
    </xf>
    <xf numFmtId="0" fontId="24" fillId="2" borderId="1" xfId="42" applyFont="1" applyFill="1" applyBorder="1" applyAlignment="1">
      <alignment horizontal="center" vertical="center"/>
    </xf>
    <xf numFmtId="165" fontId="35" fillId="0" borderId="1" xfId="33" applyNumberFormat="1" applyFont="1" applyBorder="1" applyAlignment="1">
      <alignment horizontal="center" vertical="center"/>
    </xf>
    <xf numFmtId="165" fontId="35" fillId="0" borderId="1" xfId="7" applyNumberFormat="1" applyFont="1" applyFill="1" applyBorder="1" applyAlignment="1">
      <alignment horizontal="center" vertical="center"/>
    </xf>
    <xf numFmtId="0" fontId="34" fillId="0" borderId="1" xfId="33" applyFont="1" applyBorder="1" applyAlignment="1">
      <alignment horizontal="center" vertical="center"/>
    </xf>
    <xf numFmtId="165" fontId="34" fillId="0" borderId="1" xfId="33" applyNumberFormat="1" applyFont="1" applyBorder="1" applyAlignment="1">
      <alignment horizontal="center" vertical="center"/>
    </xf>
    <xf numFmtId="0" fontId="24" fillId="5" borderId="22" xfId="38" applyFont="1" applyFill="1" applyBorder="1" applyAlignment="1">
      <alignment horizontal="center" vertical="center"/>
    </xf>
    <xf numFmtId="165" fontId="25" fillId="5" borderId="1" xfId="8" applyNumberFormat="1" applyFont="1" applyFill="1" applyBorder="1" applyAlignment="1">
      <alignment horizontal="center" vertical="center"/>
    </xf>
    <xf numFmtId="0" fontId="24" fillId="5" borderId="1" xfId="38" applyFont="1" applyFill="1" applyBorder="1" applyAlignment="1">
      <alignment horizontal="center" vertical="center"/>
    </xf>
    <xf numFmtId="165" fontId="25" fillId="5" borderId="1" xfId="41" applyNumberFormat="1" applyFont="1" applyFill="1" applyBorder="1" applyAlignment="1">
      <alignment horizontal="center" vertical="center"/>
    </xf>
    <xf numFmtId="0" fontId="24" fillId="5" borderId="1" xfId="42" applyFont="1" applyFill="1" applyBorder="1" applyAlignment="1">
      <alignment horizontal="center" vertical="center"/>
    </xf>
    <xf numFmtId="0" fontId="27" fillId="5" borderId="1" xfId="38" applyFont="1" applyFill="1" applyBorder="1" applyAlignment="1">
      <alignment horizontal="center" vertical="center" wrapText="1"/>
    </xf>
    <xf numFmtId="0" fontId="27" fillId="5" borderId="1" xfId="32" applyFont="1" applyFill="1" applyBorder="1" applyAlignment="1">
      <alignment horizontal="center" vertical="center"/>
    </xf>
    <xf numFmtId="0" fontId="32" fillId="0" borderId="0" xfId="32" applyBorder="1" applyAlignment="1">
      <alignment horizontal="center" vertical="center"/>
    </xf>
    <xf numFmtId="165" fontId="25" fillId="5" borderId="37" xfId="41" applyNumberFormat="1" applyFont="1" applyFill="1" applyBorder="1" applyAlignment="1">
      <alignment horizontal="center" vertical="center"/>
    </xf>
    <xf numFmtId="169" fontId="7" fillId="7" borderId="8" xfId="0" applyNumberFormat="1" applyFont="1" applyFill="1" applyBorder="1" applyAlignment="1">
      <alignment horizontal="center" vertical="center"/>
    </xf>
    <xf numFmtId="169" fontId="28" fillId="8" borderId="8" xfId="0" applyNumberFormat="1" applyFont="1" applyFill="1" applyBorder="1" applyAlignment="1">
      <alignment horizontal="center" vertical="center"/>
    </xf>
    <xf numFmtId="169" fontId="7" fillId="0" borderId="8" xfId="0" applyNumberFormat="1" applyFont="1" applyBorder="1" applyAlignment="1">
      <alignment horizontal="center" vertical="center"/>
    </xf>
    <xf numFmtId="0" fontId="40" fillId="8" borderId="9" xfId="0" applyFont="1" applyFill="1" applyBorder="1" applyAlignment="1">
      <alignment horizontal="center" vertical="center" readingOrder="2"/>
    </xf>
    <xf numFmtId="169" fontId="7" fillId="0" borderId="8" xfId="0" applyNumberFormat="1" applyFont="1" applyFill="1" applyBorder="1" applyAlignment="1">
      <alignment horizontal="center" vertical="center"/>
    </xf>
    <xf numFmtId="169" fontId="7" fillId="7" borderId="7" xfId="0" applyNumberFormat="1" applyFont="1" applyFill="1" applyBorder="1" applyAlignment="1">
      <alignment horizontal="center" vertical="center"/>
    </xf>
    <xf numFmtId="0" fontId="7" fillId="0" borderId="0" xfId="13" applyBorder="1" applyAlignment="1">
      <alignment horizontal="center" vertical="center"/>
    </xf>
    <xf numFmtId="0" fontId="7" fillId="0" borderId="0" xfId="13" applyBorder="1"/>
    <xf numFmtId="169" fontId="7" fillId="7" borderId="0" xfId="0" applyNumberFormat="1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24" fillId="5" borderId="1" xfId="13" applyFont="1" applyFill="1" applyBorder="1" applyAlignment="1">
      <alignment horizontal="center" vertical="center" wrapText="1"/>
    </xf>
    <xf numFmtId="0" fontId="25" fillId="5" borderId="1" xfId="13" applyFont="1" applyFill="1" applyBorder="1" applyAlignment="1">
      <alignment horizontal="center" vertical="center"/>
    </xf>
    <xf numFmtId="175" fontId="7" fillId="7" borderId="0" xfId="0" applyNumberFormat="1" applyFont="1" applyFill="1" applyBorder="1" applyAlignment="1">
      <alignment horizontal="center" vertical="center"/>
    </xf>
    <xf numFmtId="165" fontId="25" fillId="0" borderId="0" xfId="10" applyNumberFormat="1" applyFont="1" applyFill="1" applyBorder="1" applyAlignment="1">
      <alignment horizontal="center" vertical="center"/>
    </xf>
    <xf numFmtId="0" fontId="32" fillId="0" borderId="0" xfId="32" applyBorder="1"/>
    <xf numFmtId="0" fontId="24" fillId="2" borderId="1" xfId="37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 readingOrder="1"/>
    </xf>
    <xf numFmtId="0" fontId="40" fillId="0" borderId="0" xfId="34" applyFont="1" applyAlignment="1">
      <alignment horizontal="center" vertical="center"/>
    </xf>
    <xf numFmtId="0" fontId="23" fillId="0" borderId="0" xfId="34" quotePrefix="1" applyFont="1" applyAlignment="1">
      <alignment horizontal="center" vertical="center"/>
    </xf>
    <xf numFmtId="0" fontId="23" fillId="0" borderId="2" xfId="34" applyFont="1" applyBorder="1" applyAlignment="1">
      <alignment horizontal="center" vertical="center"/>
    </xf>
    <xf numFmtId="0" fontId="23" fillId="0" borderId="2" xfId="18" applyFont="1" applyBorder="1" applyAlignment="1">
      <alignment horizontal="center" vertical="center"/>
    </xf>
    <xf numFmtId="0" fontId="25" fillId="0" borderId="1" xfId="4" applyNumberFormat="1" applyFont="1" applyFill="1" applyBorder="1" applyAlignment="1">
      <alignment horizontal="center" vertical="center"/>
    </xf>
    <xf numFmtId="9" fontId="7" fillId="0" borderId="0" xfId="50" applyFont="1" applyAlignment="1">
      <alignment horizontal="center" vertical="center"/>
    </xf>
    <xf numFmtId="9" fontId="7" fillId="0" borderId="0" xfId="50" applyFont="1"/>
    <xf numFmtId="9" fontId="7" fillId="0" borderId="0" xfId="50" applyFont="1" applyBorder="1"/>
    <xf numFmtId="0" fontId="24" fillId="3" borderId="1" xfId="25" applyFont="1" applyFill="1" applyBorder="1" applyAlignment="1">
      <alignment horizontal="center" vertical="center"/>
    </xf>
    <xf numFmtId="0" fontId="24" fillId="3" borderId="1" xfId="27" applyFont="1" applyFill="1" applyBorder="1" applyAlignment="1">
      <alignment horizontal="center" vertical="center"/>
    </xf>
    <xf numFmtId="0" fontId="24" fillId="3" borderId="6" xfId="28" applyFont="1" applyFill="1" applyBorder="1" applyAlignment="1">
      <alignment horizontal="center" vertical="center"/>
    </xf>
    <xf numFmtId="0" fontId="25" fillId="0" borderId="2" xfId="16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166" fontId="25" fillId="0" borderId="6" xfId="31" applyNumberFormat="1" applyFont="1" applyBorder="1" applyAlignment="1">
      <alignment horizontal="center" vertical="center"/>
    </xf>
    <xf numFmtId="166" fontId="25" fillId="0" borderId="6" xfId="11" applyNumberFormat="1" applyFont="1" applyBorder="1" applyAlignment="1">
      <alignment horizontal="center" vertical="center"/>
    </xf>
    <xf numFmtId="0" fontId="24" fillId="3" borderId="49" xfId="14" applyFont="1" applyFill="1" applyBorder="1" applyAlignment="1">
      <alignment horizontal="center" vertical="center"/>
    </xf>
    <xf numFmtId="0" fontId="24" fillId="3" borderId="37" xfId="14" applyFont="1" applyFill="1" applyBorder="1" applyAlignment="1">
      <alignment horizontal="center" vertical="center"/>
    </xf>
    <xf numFmtId="0" fontId="24" fillId="3" borderId="38" xfId="14" applyFont="1" applyFill="1" applyBorder="1" applyAlignment="1">
      <alignment horizontal="center" vertical="center"/>
    </xf>
    <xf numFmtId="0" fontId="24" fillId="3" borderId="2" xfId="14" applyFont="1" applyFill="1" applyBorder="1" applyAlignment="1">
      <alignment horizontal="center" vertical="center" wrapText="1"/>
    </xf>
    <xf numFmtId="166" fontId="27" fillId="0" borderId="6" xfId="14" applyNumberFormat="1" applyFont="1" applyBorder="1" applyAlignment="1">
      <alignment horizontal="center" vertical="center" wrapText="1"/>
    </xf>
    <xf numFmtId="164" fontId="27" fillId="0" borderId="6" xfId="14" applyNumberFormat="1" applyFont="1" applyBorder="1" applyAlignment="1">
      <alignment horizontal="center" vertical="center" wrapText="1"/>
    </xf>
    <xf numFmtId="0" fontId="24" fillId="3" borderId="2" xfId="22" applyFont="1" applyFill="1" applyBorder="1" applyAlignment="1">
      <alignment horizontal="center" vertical="center" wrapText="1"/>
    </xf>
    <xf numFmtId="167" fontId="27" fillId="0" borderId="6" xfId="22" applyNumberFormat="1" applyFont="1" applyBorder="1" applyAlignment="1">
      <alignment horizontal="center" vertical="center" wrapText="1"/>
    </xf>
    <xf numFmtId="0" fontId="24" fillId="3" borderId="49" xfId="25" applyFont="1" applyFill="1" applyBorder="1" applyAlignment="1">
      <alignment horizontal="center" vertical="center" wrapText="1"/>
    </xf>
    <xf numFmtId="0" fontId="24" fillId="3" borderId="37" xfId="25" applyFont="1" applyFill="1" applyBorder="1" applyAlignment="1">
      <alignment horizontal="center" vertical="center" wrapText="1"/>
    </xf>
    <xf numFmtId="0" fontId="24" fillId="3" borderId="38" xfId="25" applyFont="1" applyFill="1" applyBorder="1" applyAlignment="1">
      <alignment horizontal="center" vertical="center" wrapText="1"/>
    </xf>
    <xf numFmtId="0" fontId="24" fillId="3" borderId="2" xfId="25" applyFont="1" applyFill="1" applyBorder="1" applyAlignment="1">
      <alignment horizontal="center" vertical="center" wrapText="1"/>
    </xf>
    <xf numFmtId="166" fontId="25" fillId="0" borderId="6" xfId="25" applyNumberFormat="1" applyFont="1" applyBorder="1" applyAlignment="1">
      <alignment horizontal="center" vertical="center" wrapText="1"/>
    </xf>
    <xf numFmtId="167" fontId="25" fillId="0" borderId="6" xfId="25" applyNumberFormat="1" applyFont="1" applyBorder="1" applyAlignment="1">
      <alignment horizontal="center" vertical="center" wrapText="1"/>
    </xf>
    <xf numFmtId="0" fontId="24" fillId="3" borderId="6" xfId="25" applyFont="1" applyFill="1" applyBorder="1" applyAlignment="1">
      <alignment horizontal="center" vertical="center"/>
    </xf>
    <xf numFmtId="166" fontId="25" fillId="0" borderId="6" xfId="25" applyNumberFormat="1" applyFont="1" applyBorder="1" applyAlignment="1">
      <alignment horizontal="center" vertical="center"/>
    </xf>
    <xf numFmtId="0" fontId="24" fillId="3" borderId="2" xfId="3" applyFont="1" applyFill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67" fontId="25" fillId="0" borderId="6" xfId="3" applyNumberFormat="1" applyFont="1" applyBorder="1" applyAlignment="1">
      <alignment horizontal="center" vertical="center"/>
    </xf>
    <xf numFmtId="0" fontId="26" fillId="3" borderId="41" xfId="19" applyFont="1" applyFill="1" applyBorder="1" applyAlignment="1">
      <alignment horizontal="center" vertical="center" wrapText="1"/>
    </xf>
    <xf numFmtId="0" fontId="24" fillId="3" borderId="6" xfId="27" applyFont="1" applyFill="1" applyBorder="1" applyAlignment="1">
      <alignment horizontal="center" vertical="center"/>
    </xf>
    <xf numFmtId="0" fontId="25" fillId="0" borderId="2" xfId="21" applyFont="1" applyBorder="1" applyAlignment="1">
      <alignment horizontal="center" vertical="center"/>
    </xf>
    <xf numFmtId="0" fontId="24" fillId="3" borderId="6" xfId="21" applyFont="1" applyFill="1" applyBorder="1" applyAlignment="1">
      <alignment horizontal="center" vertical="center"/>
    </xf>
    <xf numFmtId="167" fontId="25" fillId="0" borderId="2" xfId="21" applyNumberFormat="1" applyFont="1" applyBorder="1" applyAlignment="1">
      <alignment horizontal="center" vertical="center"/>
    </xf>
    <xf numFmtId="165" fontId="25" fillId="0" borderId="20" xfId="4" applyNumberFormat="1" applyFont="1" applyFill="1" applyBorder="1" applyAlignment="1">
      <alignment horizontal="center" vertical="center"/>
    </xf>
    <xf numFmtId="0" fontId="25" fillId="0" borderId="13" xfId="4" applyNumberFormat="1" applyFont="1" applyFill="1" applyBorder="1" applyAlignment="1">
      <alignment horizontal="center" vertical="center"/>
    </xf>
    <xf numFmtId="168" fontId="25" fillId="0" borderId="21" xfId="4" applyNumberFormat="1" applyFont="1" applyFill="1" applyBorder="1" applyAlignment="1">
      <alignment horizontal="center" vertical="center"/>
    </xf>
    <xf numFmtId="0" fontId="23" fillId="0" borderId="0" xfId="34" applyFont="1" applyBorder="1" applyAlignment="1">
      <alignment horizontal="center" vertical="center"/>
    </xf>
    <xf numFmtId="0" fontId="24" fillId="3" borderId="49" xfId="13" applyFont="1" applyFill="1" applyBorder="1" applyAlignment="1">
      <alignment horizontal="center" vertical="center"/>
    </xf>
    <xf numFmtId="0" fontId="24" fillId="3" borderId="37" xfId="13" applyFont="1" applyFill="1" applyBorder="1" applyAlignment="1">
      <alignment horizontal="center" vertical="center"/>
    </xf>
    <xf numFmtId="0" fontId="24" fillId="3" borderId="38" xfId="13" applyFont="1" applyFill="1" applyBorder="1" applyAlignment="1">
      <alignment horizontal="center" vertical="center"/>
    </xf>
    <xf numFmtId="167" fontId="25" fillId="0" borderId="1" xfId="17" applyNumberFormat="1" applyFont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/>
    </xf>
    <xf numFmtId="165" fontId="35" fillId="0" borderId="6" xfId="33" applyNumberFormat="1" applyFont="1" applyBorder="1" applyAlignment="1">
      <alignment horizontal="center" vertical="center"/>
    </xf>
    <xf numFmtId="165" fontId="35" fillId="0" borderId="6" xfId="7" applyNumberFormat="1" applyFont="1" applyFill="1" applyBorder="1" applyAlignment="1">
      <alignment horizontal="center" vertical="center"/>
    </xf>
    <xf numFmtId="0" fontId="24" fillId="3" borderId="1" xfId="26" applyFont="1" applyFill="1" applyBorder="1" applyAlignment="1">
      <alignment horizontal="center" vertical="center"/>
    </xf>
    <xf numFmtId="0" fontId="24" fillId="3" borderId="2" xfId="1" applyFont="1" applyFill="1" applyBorder="1" applyAlignment="1">
      <alignment horizontal="center" vertical="center"/>
    </xf>
    <xf numFmtId="167" fontId="25" fillId="0" borderId="2" xfId="1" applyNumberFormat="1" applyFont="1" applyBorder="1" applyAlignment="1">
      <alignment horizontal="center" vertical="center"/>
    </xf>
    <xf numFmtId="167" fontId="25" fillId="0" borderId="2" xfId="17" applyNumberFormat="1" applyFont="1" applyBorder="1" applyAlignment="1">
      <alignment horizontal="center" vertical="center"/>
    </xf>
    <xf numFmtId="0" fontId="24" fillId="3" borderId="6" xfId="17" applyFont="1" applyFill="1" applyBorder="1" applyAlignment="1">
      <alignment horizontal="center" vertical="center"/>
    </xf>
    <xf numFmtId="0" fontId="24" fillId="3" borderId="6" xfId="13" applyFont="1" applyFill="1" applyBorder="1" applyAlignment="1">
      <alignment horizontal="center" vertical="center"/>
    </xf>
    <xf numFmtId="1" fontId="25" fillId="0" borderId="2" xfId="13" applyNumberFormat="1" applyFont="1" applyBorder="1" applyAlignment="1">
      <alignment horizontal="center" vertical="center"/>
    </xf>
    <xf numFmtId="1" fontId="25" fillId="0" borderId="1" xfId="13" applyNumberFormat="1" applyFont="1" applyBorder="1" applyAlignment="1">
      <alignment horizontal="center" vertical="center"/>
    </xf>
    <xf numFmtId="1" fontId="25" fillId="0" borderId="2" xfId="17" applyNumberFormat="1" applyFont="1" applyBorder="1" applyAlignment="1">
      <alignment horizontal="center" vertical="center"/>
    </xf>
    <xf numFmtId="1" fontId="25" fillId="0" borderId="6" xfId="17" applyNumberFormat="1" applyFont="1" applyBorder="1" applyAlignment="1">
      <alignment horizontal="center" vertical="center"/>
    </xf>
    <xf numFmtId="0" fontId="24" fillId="3" borderId="49" xfId="37" applyFont="1" applyFill="1" applyBorder="1" applyAlignment="1">
      <alignment horizontal="center" vertical="center"/>
    </xf>
    <xf numFmtId="0" fontId="24" fillId="3" borderId="37" xfId="37" applyFont="1" applyFill="1" applyBorder="1" applyAlignment="1">
      <alignment horizontal="center" vertical="center" wrapText="1"/>
    </xf>
    <xf numFmtId="0" fontId="24" fillId="3" borderId="37" xfId="37" applyFont="1" applyFill="1" applyBorder="1" applyAlignment="1">
      <alignment horizontal="center" vertical="center"/>
    </xf>
    <xf numFmtId="0" fontId="24" fillId="3" borderId="38" xfId="37" applyFont="1" applyFill="1" applyBorder="1" applyAlignment="1">
      <alignment horizontal="center" vertical="center" wrapText="1"/>
    </xf>
    <xf numFmtId="0" fontId="24" fillId="3" borderId="2" xfId="37" applyFont="1" applyFill="1" applyBorder="1" applyAlignment="1">
      <alignment horizontal="center" vertical="center"/>
    </xf>
    <xf numFmtId="0" fontId="24" fillId="3" borderId="2" xfId="10" applyFont="1" applyFill="1" applyBorder="1" applyAlignment="1">
      <alignment horizontal="center" vertical="center"/>
    </xf>
    <xf numFmtId="0" fontId="12" fillId="0" borderId="28" xfId="13" applyFont="1" applyBorder="1" applyAlignment="1">
      <alignment horizontal="right" vertical="center"/>
    </xf>
    <xf numFmtId="0" fontId="24" fillId="3" borderId="2" xfId="35" applyFont="1" applyFill="1" applyBorder="1" applyAlignment="1">
      <alignment horizontal="center" vertical="center"/>
    </xf>
    <xf numFmtId="165" fontId="25" fillId="0" borderId="1" xfId="35" applyNumberFormat="1" applyFont="1" applyBorder="1" applyAlignment="1">
      <alignment horizontal="center" vertical="center"/>
    </xf>
    <xf numFmtId="166" fontId="25" fillId="0" borderId="6" xfId="35" applyNumberFormat="1" applyFont="1" applyBorder="1" applyAlignment="1">
      <alignment horizontal="center" vertical="center"/>
    </xf>
    <xf numFmtId="167" fontId="25" fillId="0" borderId="6" xfId="35" applyNumberFormat="1" applyFont="1" applyBorder="1" applyAlignment="1">
      <alignment horizontal="center" vertical="center"/>
    </xf>
    <xf numFmtId="0" fontId="24" fillId="3" borderId="2" xfId="44" applyFont="1" applyFill="1" applyBorder="1" applyAlignment="1">
      <alignment horizontal="center" vertical="center"/>
    </xf>
    <xf numFmtId="165" fontId="25" fillId="0" borderId="1" xfId="44" applyNumberFormat="1" applyFont="1" applyBorder="1" applyAlignment="1">
      <alignment horizontal="center" vertical="center"/>
    </xf>
    <xf numFmtId="167" fontId="25" fillId="0" borderId="6" xfId="44" applyNumberFormat="1" applyFont="1" applyBorder="1" applyAlignment="1">
      <alignment horizontal="center" vertical="center"/>
    </xf>
    <xf numFmtId="0" fontId="25" fillId="0" borderId="1" xfId="44" applyFont="1" applyBorder="1" applyAlignment="1">
      <alignment horizontal="center" vertical="center"/>
    </xf>
    <xf numFmtId="165" fontId="25" fillId="0" borderId="1" xfId="44" applyNumberFormat="1" applyFont="1" applyFill="1" applyBorder="1" applyAlignment="1">
      <alignment horizontal="center" vertical="center"/>
    </xf>
    <xf numFmtId="167" fontId="25" fillId="0" borderId="6" xfId="44" applyNumberFormat="1" applyFont="1" applyFill="1" applyBorder="1" applyAlignment="1">
      <alignment horizontal="center" vertical="center"/>
    </xf>
    <xf numFmtId="1" fontId="25" fillId="0" borderId="1" xfId="44" applyNumberFormat="1" applyFont="1" applyBorder="1" applyAlignment="1">
      <alignment horizontal="center" vertical="center"/>
    </xf>
    <xf numFmtId="0" fontId="24" fillId="3" borderId="49" xfId="35" applyFont="1" applyFill="1" applyBorder="1" applyAlignment="1">
      <alignment horizontal="center" vertical="center"/>
    </xf>
    <xf numFmtId="0" fontId="24" fillId="3" borderId="37" xfId="35" applyFont="1" applyFill="1" applyBorder="1" applyAlignment="1">
      <alignment horizontal="center" vertical="center"/>
    </xf>
    <xf numFmtId="0" fontId="24" fillId="3" borderId="37" xfId="35" applyFont="1" applyFill="1" applyBorder="1" applyAlignment="1">
      <alignment horizontal="center" vertical="center" wrapText="1"/>
    </xf>
    <xf numFmtId="0" fontId="24" fillId="3" borderId="38" xfId="35" applyFont="1" applyFill="1" applyBorder="1" applyAlignment="1">
      <alignment horizontal="center" vertical="center"/>
    </xf>
    <xf numFmtId="0" fontId="35" fillId="0" borderId="2" xfId="34" applyFont="1" applyBorder="1" applyAlignment="1">
      <alignment horizontal="center" vertical="center"/>
    </xf>
    <xf numFmtId="0" fontId="35" fillId="0" borderId="1" xfId="34" applyFont="1" applyBorder="1" applyAlignment="1">
      <alignment horizontal="center" vertical="center"/>
    </xf>
    <xf numFmtId="0" fontId="35" fillId="0" borderId="2" xfId="18" applyFont="1" applyBorder="1" applyAlignment="1">
      <alignment horizontal="center" vertical="center"/>
    </xf>
    <xf numFmtId="0" fontId="35" fillId="0" borderId="1" xfId="18" applyFont="1" applyBorder="1" applyAlignment="1">
      <alignment horizontal="center" vertical="center"/>
    </xf>
    <xf numFmtId="0" fontId="35" fillId="0" borderId="1" xfId="18" applyFont="1" applyFill="1" applyBorder="1" applyAlignment="1">
      <alignment horizontal="center" vertical="center"/>
    </xf>
    <xf numFmtId="1" fontId="35" fillId="0" borderId="1" xfId="18" applyNumberFormat="1" applyFont="1" applyFill="1" applyBorder="1" applyAlignment="1">
      <alignment horizontal="center" vertical="center"/>
    </xf>
    <xf numFmtId="165" fontId="35" fillId="0" borderId="1" xfId="26" applyNumberFormat="1" applyFont="1" applyBorder="1" applyAlignment="1">
      <alignment horizontal="center" vertical="center"/>
    </xf>
    <xf numFmtId="165" fontId="35" fillId="0" borderId="6" xfId="26" applyNumberFormat="1" applyFont="1" applyBorder="1" applyAlignment="1">
      <alignment horizontal="center" vertical="center"/>
    </xf>
    <xf numFmtId="165" fontId="35" fillId="0" borderId="1" xfId="9" applyNumberFormat="1" applyFont="1" applyBorder="1" applyAlignment="1">
      <alignment horizontal="center" vertical="center"/>
    </xf>
    <xf numFmtId="165" fontId="35" fillId="0" borderId="6" xfId="9" applyNumberFormat="1" applyFont="1" applyBorder="1" applyAlignment="1">
      <alignment horizontal="center" vertical="center"/>
    </xf>
    <xf numFmtId="0" fontId="35" fillId="0" borderId="1" xfId="9" applyFont="1" applyBorder="1" applyAlignment="1">
      <alignment horizontal="center" vertical="center"/>
    </xf>
    <xf numFmtId="0" fontId="35" fillId="0" borderId="6" xfId="9" applyFont="1" applyBorder="1" applyAlignment="1">
      <alignment horizontal="center" vertical="center"/>
    </xf>
    <xf numFmtId="0" fontId="35" fillId="0" borderId="1" xfId="9" applyFont="1" applyFill="1" applyBorder="1" applyAlignment="1">
      <alignment horizontal="center" vertical="center"/>
    </xf>
    <xf numFmtId="1" fontId="35" fillId="0" borderId="1" xfId="9" applyNumberFormat="1" applyFont="1" applyBorder="1" applyAlignment="1">
      <alignment horizontal="center" vertical="center"/>
    </xf>
    <xf numFmtId="1" fontId="25" fillId="0" borderId="3" xfId="17" applyNumberFormat="1" applyFont="1" applyBorder="1" applyAlignment="1">
      <alignment horizontal="center" vertical="center"/>
    </xf>
    <xf numFmtId="0" fontId="24" fillId="3" borderId="17" xfId="36" applyFont="1" applyFill="1" applyBorder="1" applyAlignment="1">
      <alignment horizontal="center" vertical="center"/>
    </xf>
    <xf numFmtId="165" fontId="25" fillId="0" borderId="20" xfId="36" applyNumberFormat="1" applyFont="1" applyBorder="1" applyAlignment="1">
      <alignment horizontal="center" vertical="center"/>
    </xf>
    <xf numFmtId="165" fontId="25" fillId="0" borderId="13" xfId="36" applyNumberFormat="1" applyFont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readingOrder="2"/>
    </xf>
    <xf numFmtId="0" fontId="13" fillId="0" borderId="1" xfId="49" applyFont="1" applyFill="1" applyBorder="1" applyAlignment="1">
      <alignment horizontal="right" vertical="center" indent="1" readingOrder="2"/>
    </xf>
    <xf numFmtId="0" fontId="23" fillId="0" borderId="0" xfId="14" applyFont="1" applyBorder="1" applyAlignment="1">
      <alignment horizontal="right" vertical="center"/>
    </xf>
    <xf numFmtId="0" fontId="23" fillId="0" borderId="0" xfId="14" applyFont="1" applyBorder="1" applyAlignment="1">
      <alignment horizontal="left" vertical="center"/>
    </xf>
    <xf numFmtId="0" fontId="23" fillId="0" borderId="0" xfId="34" applyFont="1" applyBorder="1" applyAlignment="1">
      <alignment horizontal="center" vertical="center"/>
    </xf>
    <xf numFmtId="0" fontId="25" fillId="0" borderId="2" xfId="15" applyFont="1" applyBorder="1" applyAlignment="1">
      <alignment horizontal="center" vertical="center"/>
    </xf>
    <xf numFmtId="165" fontId="30" fillId="0" borderId="2" xfId="19" applyNumberFormat="1" applyFont="1" applyBorder="1" applyAlignment="1">
      <alignment horizontal="center" vertical="center" wrapText="1"/>
    </xf>
    <xf numFmtId="0" fontId="27" fillId="0" borderId="1" xfId="14" applyFont="1" applyBorder="1" applyAlignment="1">
      <alignment horizontal="center" vertical="center"/>
    </xf>
    <xf numFmtId="0" fontId="27" fillId="0" borderId="1" xfId="38" applyFont="1" applyBorder="1" applyAlignment="1">
      <alignment horizontal="center" vertical="center"/>
    </xf>
    <xf numFmtId="165" fontId="35" fillId="0" borderId="55" xfId="33" applyNumberFormat="1" applyFont="1" applyBorder="1" applyAlignment="1">
      <alignment horizontal="center" vertical="center"/>
    </xf>
    <xf numFmtId="0" fontId="25" fillId="0" borderId="60" xfId="13" applyFont="1" applyBorder="1" applyAlignment="1">
      <alignment horizontal="center" vertical="center"/>
    </xf>
    <xf numFmtId="165" fontId="25" fillId="0" borderId="55" xfId="10" applyNumberFormat="1" applyFont="1" applyFill="1" applyBorder="1" applyAlignment="1">
      <alignment horizontal="center" vertical="center"/>
    </xf>
    <xf numFmtId="165" fontId="25" fillId="0" borderId="2" xfId="36" applyNumberFormat="1" applyFont="1" applyFill="1" applyBorder="1" applyAlignment="1">
      <alignment horizontal="center" vertical="center"/>
    </xf>
    <xf numFmtId="165" fontId="25" fillId="0" borderId="1" xfId="36" applyNumberFormat="1" applyFont="1" applyFill="1" applyBorder="1" applyAlignment="1">
      <alignment horizontal="center" vertical="center"/>
    </xf>
    <xf numFmtId="167" fontId="27" fillId="9" borderId="0" xfId="31" applyNumberFormat="1" applyFont="1" applyFill="1" applyAlignment="1">
      <alignment horizontal="center" vertical="center"/>
    </xf>
    <xf numFmtId="167" fontId="27" fillId="0" borderId="6" xfId="14" applyNumberFormat="1" applyFont="1" applyBorder="1" applyAlignment="1">
      <alignment horizontal="center" vertical="center"/>
    </xf>
    <xf numFmtId="1" fontId="35" fillId="0" borderId="6" xfId="9" applyNumberFormat="1" applyFont="1" applyBorder="1" applyAlignment="1">
      <alignment horizontal="center" vertical="center"/>
    </xf>
    <xf numFmtId="0" fontId="7" fillId="0" borderId="0" xfId="36" applyAlignment="1">
      <alignment horizontal="right" vertical="center"/>
    </xf>
    <xf numFmtId="0" fontId="22" fillId="0" borderId="0" xfId="28" applyFont="1" applyAlignment="1">
      <alignment horizontal="center" vertical="center"/>
    </xf>
    <xf numFmtId="0" fontId="25" fillId="0" borderId="1" xfId="28" applyFont="1" applyBorder="1" applyAlignment="1">
      <alignment horizontal="center" vertical="center"/>
    </xf>
    <xf numFmtId="164" fontId="30" fillId="5" borderId="6" xfId="19" applyNumberFormat="1" applyFont="1" applyFill="1" applyBorder="1" applyAlignment="1">
      <alignment horizontal="center" vertical="center" wrapText="1"/>
    </xf>
    <xf numFmtId="1" fontId="30" fillId="5" borderId="1" xfId="45" applyNumberFormat="1" applyFont="1" applyFill="1" applyBorder="1" applyAlignment="1">
      <alignment horizontal="center" vertical="center"/>
    </xf>
    <xf numFmtId="0" fontId="25" fillId="0" borderId="0" xfId="38" applyFont="1" applyBorder="1" applyAlignment="1">
      <alignment horizontal="center" vertical="center"/>
    </xf>
    <xf numFmtId="0" fontId="6" fillId="0" borderId="0" xfId="51"/>
    <xf numFmtId="0" fontId="25" fillId="0" borderId="1" xfId="27" applyFont="1" applyBorder="1" applyAlignment="1">
      <alignment horizontal="center" vertical="center" readingOrder="1"/>
    </xf>
    <xf numFmtId="0" fontId="24" fillId="3" borderId="2" xfId="27" applyFont="1" applyFill="1" applyBorder="1" applyAlignment="1">
      <alignment horizontal="center" vertical="center"/>
    </xf>
    <xf numFmtId="0" fontId="5" fillId="0" borderId="0" xfId="52"/>
    <xf numFmtId="0" fontId="5" fillId="0" borderId="1" xfId="52" applyBorder="1" applyAlignment="1">
      <alignment horizontal="center" vertical="center"/>
    </xf>
    <xf numFmtId="0" fontId="5" fillId="0" borderId="2" xfId="52" applyBorder="1" applyAlignment="1">
      <alignment horizontal="center" vertical="center"/>
    </xf>
    <xf numFmtId="0" fontId="28" fillId="0" borderId="0" xfId="37" applyFont="1" applyAlignment="1">
      <alignment horizontal="center" vertical="center"/>
    </xf>
    <xf numFmtId="1" fontId="7" fillId="0" borderId="0" xfId="31" applyNumberFormat="1" applyAlignment="1">
      <alignment horizontal="center" vertical="center"/>
    </xf>
    <xf numFmtId="1" fontId="25" fillId="0" borderId="1" xfId="38" applyNumberFormat="1" applyFont="1" applyBorder="1" applyAlignment="1">
      <alignment horizontal="center" vertical="center" wrapText="1"/>
    </xf>
    <xf numFmtId="1" fontId="12" fillId="0" borderId="1" xfId="38" applyNumberFormat="1" applyFont="1" applyBorder="1" applyAlignment="1">
      <alignment horizontal="center" vertical="center" wrapText="1"/>
    </xf>
    <xf numFmtId="1" fontId="25" fillId="0" borderId="1" xfId="38" applyNumberFormat="1" applyFont="1" applyBorder="1" applyAlignment="1">
      <alignment horizontal="center" vertical="center"/>
    </xf>
    <xf numFmtId="0" fontId="25" fillId="0" borderId="1" xfId="41" applyFont="1" applyBorder="1" applyAlignment="1">
      <alignment horizontal="center" vertical="center"/>
    </xf>
    <xf numFmtId="1" fontId="35" fillId="0" borderId="1" xfId="9" applyNumberFormat="1" applyFont="1" applyFill="1" applyBorder="1" applyAlignment="1">
      <alignment horizontal="center" vertical="center"/>
    </xf>
    <xf numFmtId="1" fontId="25" fillId="0" borderId="3" xfId="13" applyNumberFormat="1" applyFont="1" applyBorder="1" applyAlignment="1">
      <alignment horizontal="center" vertical="center"/>
    </xf>
    <xf numFmtId="167" fontId="7" fillId="0" borderId="0" xfId="13" applyNumberFormat="1" applyAlignment="1">
      <alignment horizontal="center" vertical="center"/>
    </xf>
    <xf numFmtId="0" fontId="25" fillId="0" borderId="1" xfId="28" applyNumberFormat="1" applyFont="1" applyBorder="1" applyAlignment="1">
      <alignment horizontal="center" vertical="center"/>
    </xf>
    <xf numFmtId="0" fontId="21" fillId="0" borderId="0" xfId="1" applyFont="1" applyAlignment="1">
      <alignment horizontal="center" readingOrder="1"/>
    </xf>
    <xf numFmtId="0" fontId="24" fillId="3" borderId="6" xfId="1" applyFont="1" applyFill="1" applyBorder="1" applyAlignment="1">
      <alignment horizontal="center" vertical="center"/>
    </xf>
    <xf numFmtId="0" fontId="24" fillId="3" borderId="37" xfId="13" applyFont="1" applyFill="1" applyBorder="1" applyAlignment="1">
      <alignment horizontal="center" vertical="center"/>
    </xf>
    <xf numFmtId="0" fontId="23" fillId="0" borderId="0" xfId="39" applyFont="1" applyAlignment="1">
      <alignment horizontal="right" vertical="center"/>
    </xf>
    <xf numFmtId="167" fontId="35" fillId="0" borderId="0" xfId="39" applyNumberFormat="1" applyFont="1" applyAlignment="1">
      <alignment horizontal="left" vertical="center"/>
    </xf>
    <xf numFmtId="0" fontId="35" fillId="0" borderId="0" xfId="31" applyFont="1" applyAlignment="1">
      <alignment horizontal="left" vertical="center"/>
    </xf>
    <xf numFmtId="0" fontId="24" fillId="3" borderId="47" xfId="31" applyFont="1" applyFill="1" applyBorder="1" applyAlignment="1">
      <alignment horizontal="center" vertical="center" wrapText="1"/>
    </xf>
    <xf numFmtId="0" fontId="24" fillId="3" borderId="29" xfId="31" applyFont="1" applyFill="1" applyBorder="1" applyAlignment="1">
      <alignment horizontal="center" vertical="center" wrapText="1"/>
    </xf>
    <xf numFmtId="0" fontId="24" fillId="3" borderId="48" xfId="31" applyFont="1" applyFill="1" applyBorder="1" applyAlignment="1">
      <alignment horizontal="center" vertical="center" wrapText="1"/>
    </xf>
    <xf numFmtId="167" fontId="30" fillId="0" borderId="6" xfId="19" applyNumberFormat="1" applyFont="1" applyBorder="1" applyAlignment="1">
      <alignment horizontal="center" vertical="center" wrapText="1"/>
    </xf>
    <xf numFmtId="0" fontId="35" fillId="0" borderId="0" xfId="31" applyFont="1" applyBorder="1" applyAlignment="1">
      <alignment horizontal="left" vertical="center" readingOrder="2"/>
    </xf>
    <xf numFmtId="0" fontId="35" fillId="0" borderId="0" xfId="31" applyFont="1" applyBorder="1" applyAlignment="1">
      <alignment horizontal="left" vertical="center"/>
    </xf>
    <xf numFmtId="0" fontId="24" fillId="3" borderId="1" xfId="31" applyFont="1" applyFill="1" applyBorder="1" applyAlignment="1">
      <alignment horizontal="center" vertical="center"/>
    </xf>
    <xf numFmtId="0" fontId="24" fillId="3" borderId="6" xfId="31" applyFont="1" applyFill="1" applyBorder="1" applyAlignment="1">
      <alignment horizontal="center" vertical="center"/>
    </xf>
    <xf numFmtId="167" fontId="25" fillId="0" borderId="2" xfId="27" applyNumberFormat="1" applyFont="1" applyBorder="1" applyAlignment="1">
      <alignment horizontal="center" vertical="center"/>
    </xf>
    <xf numFmtId="0" fontId="25" fillId="0" borderId="0" xfId="38" applyFont="1" applyAlignment="1">
      <alignment horizontal="center" vertical="center"/>
    </xf>
    <xf numFmtId="0" fontId="24" fillId="0" borderId="0" xfId="38" applyFont="1" applyAlignment="1">
      <alignment horizontal="center" vertical="center"/>
    </xf>
    <xf numFmtId="0" fontId="24" fillId="0" borderId="0" xfId="38" applyFont="1" applyAlignment="1">
      <alignment horizontal="left" vertical="center"/>
    </xf>
    <xf numFmtId="167" fontId="25" fillId="0" borderId="1" xfId="42" applyNumberFormat="1" applyFont="1" applyBorder="1" applyAlignment="1">
      <alignment horizontal="center" vertical="center" wrapText="1"/>
    </xf>
    <xf numFmtId="167" fontId="25" fillId="0" borderId="1" xfId="38" applyNumberFormat="1" applyFont="1" applyBorder="1" applyAlignment="1">
      <alignment horizontal="center" vertical="center" wrapText="1"/>
    </xf>
    <xf numFmtId="0" fontId="24" fillId="3" borderId="2" xfId="38" applyFont="1" applyFill="1" applyBorder="1" applyAlignment="1">
      <alignment horizontal="center" vertical="center"/>
    </xf>
    <xf numFmtId="0" fontId="24" fillId="3" borderId="1" xfId="38" applyFont="1" applyFill="1" applyBorder="1" applyAlignment="1">
      <alignment horizontal="center" vertical="center"/>
    </xf>
    <xf numFmtId="0" fontId="24" fillId="3" borderId="6" xfId="42" applyFont="1" applyFill="1" applyBorder="1" applyAlignment="1">
      <alignment horizontal="center" vertical="center"/>
    </xf>
    <xf numFmtId="0" fontId="24" fillId="3" borderId="50" xfId="23" applyFont="1" applyFill="1" applyBorder="1" applyAlignment="1">
      <alignment horizontal="center" vertical="center"/>
    </xf>
    <xf numFmtId="0" fontId="24" fillId="3" borderId="27" xfId="23" applyFont="1" applyFill="1" applyBorder="1" applyAlignment="1">
      <alignment horizontal="center" vertical="center"/>
    </xf>
    <xf numFmtId="0" fontId="24" fillId="3" borderId="26" xfId="23" applyFont="1" applyFill="1" applyBorder="1" applyAlignment="1">
      <alignment horizontal="center" vertical="center"/>
    </xf>
    <xf numFmtId="0" fontId="24" fillId="3" borderId="40" xfId="23" applyFont="1" applyFill="1" applyBorder="1" applyAlignment="1">
      <alignment horizontal="center" vertical="center"/>
    </xf>
    <xf numFmtId="0" fontId="24" fillId="3" borderId="41" xfId="23" applyFont="1" applyFill="1" applyBorder="1" applyAlignment="1">
      <alignment horizontal="center" vertical="center"/>
    </xf>
    <xf numFmtId="0" fontId="24" fillId="3" borderId="30" xfId="23" applyFont="1" applyFill="1" applyBorder="1" applyAlignment="1">
      <alignment horizontal="center" vertical="center" wrapText="1"/>
    </xf>
    <xf numFmtId="0" fontId="24" fillId="3" borderId="29" xfId="23" applyFont="1" applyFill="1" applyBorder="1" applyAlignment="1">
      <alignment horizontal="center" vertical="center" wrapText="1"/>
    </xf>
    <xf numFmtId="0" fontId="24" fillId="3" borderId="48" xfId="23" applyFont="1" applyFill="1" applyBorder="1" applyAlignment="1">
      <alignment horizontal="center" vertical="center"/>
    </xf>
    <xf numFmtId="0" fontId="24" fillId="0" borderId="0" xfId="23" applyFont="1" applyAlignment="1">
      <alignment horizontal="center" vertical="center" readingOrder="2"/>
    </xf>
    <xf numFmtId="0" fontId="25" fillId="0" borderId="0" xfId="23" applyFont="1" applyAlignment="1">
      <alignment horizontal="center" vertical="center"/>
    </xf>
    <xf numFmtId="0" fontId="24" fillId="0" borderId="0" xfId="23" applyFont="1" applyAlignment="1">
      <alignment horizontal="right" vertical="center"/>
    </xf>
    <xf numFmtId="0" fontId="24" fillId="0" borderId="0" xfId="23" applyFont="1" applyAlignment="1">
      <alignment horizontal="center" vertical="center"/>
    </xf>
    <xf numFmtId="0" fontId="24" fillId="3" borderId="1" xfId="24" applyFont="1" applyFill="1" applyBorder="1" applyAlignment="1">
      <alignment horizontal="center" vertical="center" wrapText="1"/>
    </xf>
    <xf numFmtId="0" fontId="24" fillId="3" borderId="2" xfId="5" applyFont="1" applyFill="1" applyBorder="1" applyAlignment="1">
      <alignment horizontal="center" vertical="center"/>
    </xf>
    <xf numFmtId="0" fontId="26" fillId="0" borderId="0" xfId="24" applyFont="1" applyBorder="1" applyAlignment="1">
      <alignment horizontal="center" vertical="center" readingOrder="2"/>
    </xf>
    <xf numFmtId="0" fontId="26" fillId="0" borderId="0" xfId="24" applyFont="1" applyBorder="1" applyAlignment="1">
      <alignment horizontal="center" vertical="center"/>
    </xf>
    <xf numFmtId="0" fontId="13" fillId="0" borderId="0" xfId="24" applyFont="1" applyBorder="1" applyAlignment="1">
      <alignment horizontal="center" vertical="center"/>
    </xf>
    <xf numFmtId="0" fontId="24" fillId="0" borderId="0" xfId="24" applyFont="1" applyBorder="1" applyAlignment="1">
      <alignment horizontal="center" vertical="center"/>
    </xf>
    <xf numFmtId="167" fontId="25" fillId="0" borderId="1" xfId="24" applyNumberFormat="1" applyFont="1" applyBorder="1" applyAlignment="1">
      <alignment horizontal="center" vertical="center"/>
    </xf>
    <xf numFmtId="0" fontId="27" fillId="0" borderId="0" xfId="6" applyFont="1" applyBorder="1" applyAlignment="1">
      <alignment horizontal="center" vertical="center"/>
    </xf>
    <xf numFmtId="0" fontId="24" fillId="3" borderId="6" xfId="6" applyFont="1" applyFill="1" applyBorder="1" applyAlignment="1">
      <alignment horizontal="center" vertical="center"/>
    </xf>
    <xf numFmtId="0" fontId="24" fillId="3" borderId="13" xfId="6" applyFont="1" applyFill="1" applyBorder="1" applyAlignment="1">
      <alignment horizontal="center" vertical="center"/>
    </xf>
    <xf numFmtId="0" fontId="24" fillId="3" borderId="13" xfId="6" applyFont="1" applyFill="1" applyBorder="1" applyAlignment="1">
      <alignment horizontal="center" vertical="center" wrapText="1"/>
    </xf>
    <xf numFmtId="0" fontId="24" fillId="3" borderId="21" xfId="6" applyFont="1" applyFill="1" applyBorder="1" applyAlignment="1">
      <alignment horizontal="center" vertical="center"/>
    </xf>
    <xf numFmtId="0" fontId="24" fillId="3" borderId="24" xfId="6" applyFont="1" applyFill="1" applyBorder="1" applyAlignment="1">
      <alignment horizontal="center" vertical="center"/>
    </xf>
    <xf numFmtId="0" fontId="29" fillId="0" borderId="0" xfId="34" applyFont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44" fillId="0" borderId="0" xfId="52" applyFont="1"/>
    <xf numFmtId="0" fontId="26" fillId="0" borderId="0" xfId="35" applyFont="1" applyBorder="1" applyAlignment="1">
      <alignment horizontal="center" vertical="center" readingOrder="2"/>
    </xf>
    <xf numFmtId="0" fontId="27" fillId="0" borderId="0" xfId="35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0" fontId="24" fillId="0" borderId="0" xfId="35" applyFont="1" applyBorder="1" applyAlignment="1">
      <alignment horizontal="center" vertical="center"/>
    </xf>
    <xf numFmtId="0" fontId="13" fillId="0" borderId="0" xfId="34" applyFont="1" applyBorder="1" applyAlignment="1">
      <alignment horizontal="center" vertical="center"/>
    </xf>
    <xf numFmtId="0" fontId="24" fillId="3" borderId="2" xfId="34" applyFont="1" applyFill="1" applyBorder="1" applyAlignment="1">
      <alignment horizontal="center" vertical="center"/>
    </xf>
    <xf numFmtId="0" fontId="24" fillId="3" borderId="1" xfId="34" applyFont="1" applyFill="1" applyBorder="1" applyAlignment="1">
      <alignment horizontal="center" vertical="center"/>
    </xf>
    <xf numFmtId="0" fontId="24" fillId="3" borderId="1" xfId="34" quotePrefix="1" applyFont="1" applyFill="1" applyBorder="1" applyAlignment="1">
      <alignment horizontal="center" vertical="center"/>
    </xf>
    <xf numFmtId="0" fontId="24" fillId="3" borderId="6" xfId="34" applyFont="1" applyFill="1" applyBorder="1" applyAlignment="1">
      <alignment horizontal="center" vertical="center"/>
    </xf>
    <xf numFmtId="0" fontId="24" fillId="3" borderId="6" xfId="18" applyFont="1" applyFill="1" applyBorder="1" applyAlignment="1">
      <alignment horizontal="center" vertical="center"/>
    </xf>
    <xf numFmtId="0" fontId="24" fillId="3" borderId="1" xfId="33" applyFont="1" applyFill="1" applyBorder="1" applyAlignment="1">
      <alignment horizontal="center" vertical="center"/>
    </xf>
    <xf numFmtId="0" fontId="24" fillId="3" borderId="2" xfId="33" applyFont="1" applyFill="1" applyBorder="1" applyAlignment="1">
      <alignment horizontal="center" vertical="center"/>
    </xf>
    <xf numFmtId="0" fontId="24" fillId="3" borderId="2" xfId="7" applyFont="1" applyFill="1" applyBorder="1" applyAlignment="1">
      <alignment horizontal="center" vertical="center"/>
    </xf>
    <xf numFmtId="1" fontId="25" fillId="0" borderId="1" xfId="41" applyNumberFormat="1" applyFont="1" applyBorder="1" applyAlignment="1">
      <alignment horizontal="center" vertical="center"/>
    </xf>
    <xf numFmtId="0" fontId="24" fillId="3" borderId="2" xfId="9" applyFont="1" applyFill="1" applyBorder="1" applyAlignment="1">
      <alignment horizontal="center" vertical="center"/>
    </xf>
    <xf numFmtId="0" fontId="24" fillId="0" borderId="0" xfId="13" applyFont="1" applyAlignment="1">
      <alignment horizontal="right" vertical="center"/>
    </xf>
    <xf numFmtId="0" fontId="25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167" fontId="25" fillId="0" borderId="1" xfId="1" applyNumberFormat="1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27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0" xfId="13" applyFont="1" applyBorder="1" applyAlignment="1">
      <alignment horizontal="center" vertical="center"/>
    </xf>
    <xf numFmtId="0" fontId="27" fillId="0" borderId="28" xfId="13" applyFont="1" applyBorder="1" applyAlignment="1">
      <alignment horizontal="right" vertical="center"/>
    </xf>
    <xf numFmtId="167" fontId="25" fillId="0" borderId="6" xfId="13" applyNumberFormat="1" applyFont="1" applyBorder="1" applyAlignment="1">
      <alignment horizontal="center" vertical="center"/>
    </xf>
    <xf numFmtId="167" fontId="25" fillId="0" borderId="19" xfId="13" applyNumberFormat="1" applyFont="1" applyBorder="1" applyAlignment="1">
      <alignment horizontal="center" vertical="center"/>
    </xf>
    <xf numFmtId="165" fontId="25" fillId="0" borderId="6" xfId="37" applyNumberFormat="1" applyFont="1" applyBorder="1" applyAlignment="1">
      <alignment horizontal="center" vertical="center"/>
    </xf>
    <xf numFmtId="165" fontId="25" fillId="0" borderId="6" xfId="10" applyNumberFormat="1" applyFont="1" applyBorder="1" applyAlignment="1">
      <alignment horizontal="center" vertical="center"/>
    </xf>
    <xf numFmtId="165" fontId="25" fillId="0" borderId="6" xfId="10" applyNumberFormat="1" applyFont="1" applyFill="1" applyBorder="1" applyAlignment="1">
      <alignment horizontal="center" vertical="center"/>
    </xf>
    <xf numFmtId="0" fontId="24" fillId="0" borderId="0" xfId="34" applyFont="1" applyAlignment="1">
      <alignment horizontal="center" vertical="center"/>
    </xf>
    <xf numFmtId="0" fontId="24" fillId="3" borderId="2" xfId="33" applyFont="1" applyFill="1" applyBorder="1" applyAlignment="1">
      <alignment horizontal="center" vertical="center"/>
    </xf>
    <xf numFmtId="175" fontId="7" fillId="7" borderId="0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1" fontId="27" fillId="5" borderId="1" xfId="27" applyNumberFormat="1" applyFont="1" applyFill="1" applyBorder="1" applyAlignment="1">
      <alignment horizontal="center" vertical="center"/>
    </xf>
    <xf numFmtId="1" fontId="30" fillId="0" borderId="1" xfId="45" applyNumberFormat="1" applyFont="1" applyBorder="1" applyAlignment="1">
      <alignment horizontal="center" vertical="center"/>
    </xf>
    <xf numFmtId="1" fontId="23" fillId="0" borderId="1" xfId="18" applyNumberFormat="1" applyFont="1" applyBorder="1" applyAlignment="1">
      <alignment horizontal="center" vertical="center"/>
    </xf>
    <xf numFmtId="0" fontId="45" fillId="0" borderId="0" xfId="36" applyFont="1" applyAlignment="1">
      <alignment horizontal="left" vertical="center"/>
    </xf>
    <xf numFmtId="0" fontId="45" fillId="0" borderId="0" xfId="36" applyFont="1" applyAlignment="1">
      <alignment horizontal="right" vertical="center" readingOrder="2"/>
    </xf>
    <xf numFmtId="0" fontId="47" fillId="0" borderId="2" xfId="13" applyFont="1" applyBorder="1" applyAlignment="1">
      <alignment horizontal="center" vertical="center"/>
    </xf>
    <xf numFmtId="0" fontId="47" fillId="0" borderId="1" xfId="13" applyFont="1" applyBorder="1" applyAlignment="1">
      <alignment horizontal="center" vertical="center"/>
    </xf>
    <xf numFmtId="0" fontId="45" fillId="0" borderId="0" xfId="36" applyFont="1" applyAlignment="1">
      <alignment horizontal="center" vertical="center" readingOrder="2"/>
    </xf>
    <xf numFmtId="0" fontId="48" fillId="0" borderId="0" xfId="1" applyFont="1" applyAlignment="1">
      <alignment horizontal="left" vertical="center"/>
    </xf>
    <xf numFmtId="0" fontId="48" fillId="0" borderId="0" xfId="30" applyFont="1" applyAlignment="1">
      <alignment horizontal="left" vertical="center"/>
    </xf>
    <xf numFmtId="0" fontId="48" fillId="0" borderId="0" xfId="28" applyFont="1" applyAlignment="1">
      <alignment horizontal="center" vertical="center"/>
    </xf>
    <xf numFmtId="0" fontId="49" fillId="0" borderId="0" xfId="52" applyFont="1" applyAlignment="1">
      <alignment horizontal="left" vertical="center"/>
    </xf>
    <xf numFmtId="165" fontId="47" fillId="0" borderId="1" xfId="24" applyNumberFormat="1" applyFont="1" applyBorder="1" applyAlignment="1">
      <alignment horizontal="center" vertical="center"/>
    </xf>
    <xf numFmtId="168" fontId="47" fillId="0" borderId="1" xfId="24" applyNumberFormat="1" applyFont="1" applyBorder="1" applyAlignment="1">
      <alignment horizontal="center" vertical="center"/>
    </xf>
    <xf numFmtId="168" fontId="47" fillId="0" borderId="6" xfId="24" applyNumberFormat="1" applyFont="1" applyBorder="1" applyAlignment="1">
      <alignment horizontal="center" vertical="center"/>
    </xf>
    <xf numFmtId="0" fontId="47" fillId="0" borderId="25" xfId="13" applyFont="1" applyBorder="1" applyAlignment="1">
      <alignment horizontal="center" vertical="center"/>
    </xf>
    <xf numFmtId="165" fontId="47" fillId="0" borderId="1" xfId="26" applyNumberFormat="1" applyFont="1" applyBorder="1" applyAlignment="1">
      <alignment horizontal="center" vertical="center"/>
    </xf>
    <xf numFmtId="166" fontId="47" fillId="0" borderId="1" xfId="26" applyNumberFormat="1" applyFont="1" applyBorder="1" applyAlignment="1">
      <alignment horizontal="center" vertical="center"/>
    </xf>
    <xf numFmtId="165" fontId="47" fillId="0" borderId="6" xfId="26" applyNumberFormat="1" applyFont="1" applyBorder="1" applyAlignment="1">
      <alignment horizontal="center" vertical="center"/>
    </xf>
    <xf numFmtId="0" fontId="48" fillId="0" borderId="0" xfId="15" applyFont="1" applyAlignment="1">
      <alignment horizontal="center" vertical="center"/>
    </xf>
    <xf numFmtId="0" fontId="50" fillId="0" borderId="0" xfId="15" applyFont="1" applyAlignment="1">
      <alignment horizontal="center" vertical="center"/>
    </xf>
    <xf numFmtId="0" fontId="48" fillId="0" borderId="0" xfId="15" applyFont="1" applyAlignment="1">
      <alignment horizontal="left" vertical="center"/>
    </xf>
    <xf numFmtId="0" fontId="50" fillId="0" borderId="0" xfId="15" applyFont="1"/>
    <xf numFmtId="0" fontId="21" fillId="0" borderId="0" xfId="1" applyFont="1" applyAlignment="1">
      <alignment horizontal="center" readingOrder="1"/>
    </xf>
    <xf numFmtId="0" fontId="45" fillId="0" borderId="0" xfId="38" applyFont="1" applyBorder="1" applyAlignment="1">
      <alignment horizontal="right" vertical="center"/>
    </xf>
    <xf numFmtId="0" fontId="24" fillId="3" borderId="2" xfId="38" applyFont="1" applyFill="1" applyBorder="1" applyAlignment="1">
      <alignment vertical="center"/>
    </xf>
    <xf numFmtId="0" fontId="25" fillId="0" borderId="2" xfId="38" applyFont="1" applyBorder="1" applyAlignment="1">
      <alignment horizontal="center" vertical="center" wrapText="1"/>
    </xf>
    <xf numFmtId="164" fontId="25" fillId="0" borderId="2" xfId="38" applyNumberFormat="1" applyFont="1" applyBorder="1" applyAlignment="1">
      <alignment horizontal="center" vertical="center" wrapText="1"/>
    </xf>
    <xf numFmtId="0" fontId="25" fillId="0" borderId="2" xfId="42" applyFont="1" applyBorder="1" applyAlignment="1">
      <alignment horizontal="center" vertical="center" wrapText="1"/>
    </xf>
    <xf numFmtId="167" fontId="25" fillId="0" borderId="2" xfId="42" applyNumberFormat="1" applyFont="1" applyBorder="1" applyAlignment="1">
      <alignment horizontal="center" vertical="center" wrapText="1"/>
    </xf>
    <xf numFmtId="1" fontId="47" fillId="0" borderId="24" xfId="13" applyNumberFormat="1" applyFont="1" applyBorder="1" applyAlignment="1">
      <alignment horizontal="center" vertical="center"/>
    </xf>
    <xf numFmtId="1" fontId="47" fillId="0" borderId="4" xfId="13" applyNumberFormat="1" applyFont="1" applyBorder="1" applyAlignment="1">
      <alignment horizontal="center" vertical="center"/>
    </xf>
    <xf numFmtId="0" fontId="47" fillId="0" borderId="5" xfId="13" applyFont="1" applyBorder="1" applyAlignment="1">
      <alignment horizontal="center" vertical="center"/>
    </xf>
    <xf numFmtId="1" fontId="47" fillId="0" borderId="10" xfId="13" applyNumberFormat="1" applyFont="1" applyBorder="1" applyAlignment="1">
      <alignment horizontal="center" vertical="center"/>
    </xf>
    <xf numFmtId="165" fontId="47" fillId="0" borderId="1" xfId="37" applyNumberFormat="1" applyFont="1" applyBorder="1" applyAlignment="1">
      <alignment horizontal="center" vertical="center"/>
    </xf>
    <xf numFmtId="165" fontId="47" fillId="0" borderId="6" xfId="37" applyNumberFormat="1" applyFont="1" applyBorder="1" applyAlignment="1">
      <alignment horizontal="center" vertical="center"/>
    </xf>
    <xf numFmtId="0" fontId="7" fillId="0" borderId="32" xfId="1" applyBorder="1" applyAlignment="1">
      <alignment horizontal="center" vertical="center"/>
    </xf>
    <xf numFmtId="0" fontId="7" fillId="0" borderId="32" xfId="1" applyBorder="1"/>
    <xf numFmtId="0" fontId="34" fillId="0" borderId="0" xfId="32" applyFont="1"/>
    <xf numFmtId="0" fontId="40" fillId="0" borderId="1" xfId="32" applyFont="1" applyBorder="1" applyAlignment="1">
      <alignment shrinkToFit="1"/>
    </xf>
    <xf numFmtId="0" fontId="40" fillId="0" borderId="19" xfId="32" applyFont="1" applyBorder="1" applyAlignment="1">
      <alignment shrinkToFit="1"/>
    </xf>
    <xf numFmtId="0" fontId="34" fillId="0" borderId="44" xfId="32" applyFont="1" applyBorder="1"/>
    <xf numFmtId="0" fontId="37" fillId="0" borderId="0" xfId="32" applyFont="1"/>
    <xf numFmtId="0" fontId="37" fillId="0" borderId="1" xfId="32" applyFont="1" applyBorder="1" applyAlignment="1">
      <alignment shrinkToFit="1"/>
    </xf>
    <xf numFmtId="0" fontId="37" fillId="0" borderId="1" xfId="2" applyFont="1" applyBorder="1" applyAlignment="1">
      <alignment horizontal="center" shrinkToFit="1"/>
    </xf>
    <xf numFmtId="0" fontId="37" fillId="0" borderId="1" xfId="32" applyFont="1" applyBorder="1" applyAlignment="1">
      <alignment horizontal="center" shrinkToFit="1"/>
    </xf>
    <xf numFmtId="0" fontId="37" fillId="0" borderId="0" xfId="32" applyFont="1" applyBorder="1" applyAlignment="1"/>
    <xf numFmtId="1" fontId="25" fillId="0" borderId="1" xfId="3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39" fillId="0" borderId="1" xfId="32" applyFont="1" applyBorder="1" applyAlignment="1">
      <alignment horizontal="center" vertical="center"/>
    </xf>
    <xf numFmtId="0" fontId="25" fillId="0" borderId="1" xfId="46" applyFont="1" applyBorder="1" applyAlignment="1">
      <alignment horizontal="center" vertical="center"/>
    </xf>
    <xf numFmtId="0" fontId="27" fillId="0" borderId="1" xfId="39" applyFont="1" applyBorder="1" applyAlignment="1">
      <alignment horizontal="center" vertical="center"/>
    </xf>
    <xf numFmtId="0" fontId="27" fillId="0" borderId="1" xfId="39" applyFont="1" applyBorder="1"/>
    <xf numFmtId="0" fontId="40" fillId="0" borderId="1" xfId="32" applyFont="1" applyBorder="1" applyAlignment="1">
      <alignment horizontal="center" vertical="center"/>
    </xf>
    <xf numFmtId="0" fontId="23" fillId="0" borderId="1" xfId="40" applyFont="1" applyBorder="1" applyAlignment="1">
      <alignment horizontal="center" vertical="center" wrapText="1"/>
    </xf>
    <xf numFmtId="0" fontId="23" fillId="0" borderId="1" xfId="40" applyFont="1" applyBorder="1" applyAlignment="1">
      <alignment horizontal="center" vertical="center"/>
    </xf>
    <xf numFmtId="172" fontId="23" fillId="0" borderId="1" xfId="40" applyNumberFormat="1" applyFont="1" applyBorder="1" applyAlignment="1">
      <alignment horizontal="center" vertical="center"/>
    </xf>
    <xf numFmtId="168" fontId="23" fillId="0" borderId="1" xfId="40" applyNumberFormat="1" applyFont="1" applyBorder="1" applyAlignment="1">
      <alignment horizontal="center" vertical="center"/>
    </xf>
    <xf numFmtId="168" fontId="23" fillId="0" borderId="1" xfId="47" applyNumberFormat="1" applyFont="1" applyBorder="1" applyAlignment="1">
      <alignment horizontal="center" vertical="center"/>
    </xf>
    <xf numFmtId="0" fontId="40" fillId="0" borderId="1" xfId="12" applyFont="1" applyBorder="1" applyAlignment="1">
      <alignment horizontal="center" vertical="center"/>
    </xf>
    <xf numFmtId="0" fontId="23" fillId="0" borderId="1" xfId="47" applyFont="1" applyBorder="1" applyAlignment="1">
      <alignment horizontal="center" vertical="center"/>
    </xf>
    <xf numFmtId="1" fontId="40" fillId="0" borderId="1" xfId="40" applyNumberFormat="1" applyFont="1" applyBorder="1" applyAlignment="1">
      <alignment horizontal="center" vertical="center"/>
    </xf>
    <xf numFmtId="0" fontId="7" fillId="0" borderId="1" xfId="31" applyBorder="1" applyAlignment="1">
      <alignment horizontal="center" vertical="center"/>
    </xf>
    <xf numFmtId="0" fontId="7" fillId="0" borderId="1" xfId="31" applyBorder="1"/>
    <xf numFmtId="0" fontId="7" fillId="0" borderId="3" xfId="31" applyBorder="1" applyAlignment="1">
      <alignment horizontal="center" vertical="center"/>
    </xf>
    <xf numFmtId="0" fontId="37" fillId="0" borderId="1" xfId="31" applyFont="1" applyBorder="1" applyAlignment="1">
      <alignment horizontal="center" vertical="center"/>
    </xf>
    <xf numFmtId="0" fontId="27" fillId="0" borderId="1" xfId="31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0" fontId="25" fillId="0" borderId="44" xfId="0" applyFont="1" applyBorder="1" applyAlignment="1">
      <alignment horizontal="center"/>
    </xf>
    <xf numFmtId="173" fontId="25" fillId="0" borderId="13" xfId="11" applyNumberFormat="1" applyFont="1" applyBorder="1" applyAlignment="1">
      <alignment horizontal="center" vertical="center"/>
    </xf>
    <xf numFmtId="1" fontId="25" fillId="0" borderId="13" xfId="0" applyNumberFormat="1" applyFont="1" applyBorder="1" applyAlignment="1">
      <alignment horizontal="center"/>
    </xf>
    <xf numFmtId="165" fontId="25" fillId="0" borderId="13" xfId="11" applyNumberFormat="1" applyFont="1" applyBorder="1" applyAlignment="1">
      <alignment horizontal="center" vertical="center"/>
    </xf>
    <xf numFmtId="166" fontId="25" fillId="0" borderId="21" xfId="11" applyNumberFormat="1" applyFont="1" applyBorder="1" applyAlignment="1">
      <alignment horizontal="center" vertical="center"/>
    </xf>
    <xf numFmtId="0" fontId="37" fillId="0" borderId="1" xfId="31" applyFont="1" applyBorder="1"/>
    <xf numFmtId="0" fontId="39" fillId="0" borderId="1" xfId="32" applyNumberFormat="1" applyFont="1" applyBorder="1" applyAlignment="1">
      <alignment horizontal="center" vertical="center"/>
    </xf>
    <xf numFmtId="0" fontId="27" fillId="0" borderId="13" xfId="32" applyFont="1" applyBorder="1" applyAlignment="1">
      <alignment horizontal="center" vertical="center"/>
    </xf>
    <xf numFmtId="1" fontId="27" fillId="0" borderId="13" xfId="32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/>
    </xf>
    <xf numFmtId="0" fontId="39" fillId="0" borderId="1" xfId="19" applyNumberFormat="1" applyFont="1" applyBorder="1" applyAlignment="1">
      <alignment horizontal="center" vertical="center" wrapText="1"/>
    </xf>
    <xf numFmtId="0" fontId="39" fillId="0" borderId="1" xfId="32" applyNumberFormat="1" applyFont="1" applyBorder="1" applyAlignment="1">
      <alignment horizontal="center"/>
    </xf>
    <xf numFmtId="0" fontId="32" fillId="0" borderId="1" xfId="32" applyBorder="1"/>
    <xf numFmtId="0" fontId="27" fillId="0" borderId="1" xfId="25" applyFont="1" applyBorder="1" applyAlignment="1">
      <alignment horizontal="center" vertical="center"/>
    </xf>
    <xf numFmtId="0" fontId="24" fillId="3" borderId="20" xfId="3" applyFont="1" applyFill="1" applyBorder="1" applyAlignment="1">
      <alignment horizontal="center" vertical="center"/>
    </xf>
    <xf numFmtId="165" fontId="25" fillId="0" borderId="13" xfId="3" applyNumberFormat="1" applyFont="1" applyBorder="1" applyAlignment="1">
      <alignment horizontal="center" vertical="center"/>
    </xf>
    <xf numFmtId="167" fontId="25" fillId="0" borderId="13" xfId="3" applyNumberFormat="1" applyFont="1" applyBorder="1" applyAlignment="1">
      <alignment horizontal="center" vertical="center"/>
    </xf>
    <xf numFmtId="167" fontId="25" fillId="0" borderId="21" xfId="3" applyNumberFormat="1" applyFont="1" applyBorder="1" applyAlignment="1">
      <alignment horizontal="center" vertical="center"/>
    </xf>
    <xf numFmtId="0" fontId="27" fillId="0" borderId="1" xfId="25" applyFont="1" applyBorder="1"/>
    <xf numFmtId="0" fontId="15" fillId="2" borderId="1" xfId="25" applyFont="1" applyFill="1" applyBorder="1" applyAlignment="1">
      <alignment horizontal="center" vertical="center" wrapText="1"/>
    </xf>
    <xf numFmtId="0" fontId="38" fillId="0" borderId="1" xfId="32" applyFont="1" applyBorder="1" applyAlignment="1">
      <alignment horizontal="center" vertical="center"/>
    </xf>
    <xf numFmtId="165" fontId="17" fillId="0" borderId="1" xfId="3" applyNumberFormat="1" applyFont="1" applyBorder="1" applyAlignment="1">
      <alignment horizontal="center" vertical="center"/>
    </xf>
    <xf numFmtId="0" fontId="37" fillId="0" borderId="1" xfId="32" applyFont="1" applyBorder="1" applyAlignment="1">
      <alignment horizontal="center"/>
    </xf>
    <xf numFmtId="0" fontId="27" fillId="0" borderId="1" xfId="27" applyFont="1" applyBorder="1" applyAlignment="1">
      <alignment horizontal="center" vertical="center"/>
    </xf>
    <xf numFmtId="0" fontId="27" fillId="0" borderId="1" xfId="27" applyFont="1" applyBorder="1"/>
    <xf numFmtId="1" fontId="27" fillId="0" borderId="0" xfId="27" applyNumberFormat="1" applyFont="1" applyBorder="1" applyAlignment="1">
      <alignment horizontal="center" vertical="center"/>
    </xf>
    <xf numFmtId="1" fontId="27" fillId="0" borderId="0" xfId="27" applyNumberFormat="1" applyFont="1" applyBorder="1"/>
    <xf numFmtId="1" fontId="27" fillId="6" borderId="0" xfId="27" applyNumberFormat="1" applyFont="1" applyFill="1" applyBorder="1" applyAlignment="1">
      <alignment horizontal="center" vertical="center"/>
    </xf>
    <xf numFmtId="1" fontId="27" fillId="0" borderId="0" xfId="27" applyNumberFormat="1" applyFont="1" applyFill="1" applyBorder="1" applyAlignment="1">
      <alignment horizontal="center" vertical="center"/>
    </xf>
    <xf numFmtId="1" fontId="24" fillId="3" borderId="2" xfId="27" applyNumberFormat="1" applyFont="1" applyFill="1" applyBorder="1" applyAlignment="1">
      <alignment horizontal="center" vertical="center" shrinkToFit="1"/>
    </xf>
    <xf numFmtId="1" fontId="24" fillId="3" borderId="1" xfId="27" applyNumberFormat="1" applyFont="1" applyFill="1" applyBorder="1" applyAlignment="1">
      <alignment horizontal="center" vertical="center" shrinkToFit="1"/>
    </xf>
    <xf numFmtId="1" fontId="24" fillId="3" borderId="1" xfId="27" applyNumberFormat="1" applyFont="1" applyFill="1" applyBorder="1" applyAlignment="1">
      <alignment horizontal="center" vertical="center"/>
    </xf>
    <xf numFmtId="1" fontId="25" fillId="0" borderId="2" xfId="27" applyNumberFormat="1" applyFont="1" applyBorder="1" applyAlignment="1">
      <alignment horizontal="center" vertical="center"/>
    </xf>
    <xf numFmtId="1" fontId="25" fillId="0" borderId="1" xfId="27" applyNumberFormat="1" applyFont="1" applyBorder="1" applyAlignment="1">
      <alignment horizontal="center" vertical="center"/>
    </xf>
    <xf numFmtId="1" fontId="24" fillId="3" borderId="6" xfId="27" applyNumberFormat="1" applyFont="1" applyFill="1" applyBorder="1" applyAlignment="1">
      <alignment horizontal="center" vertical="center" shrinkToFit="1"/>
    </xf>
    <xf numFmtId="1" fontId="25" fillId="0" borderId="0" xfId="27" applyNumberFormat="1" applyFont="1" applyBorder="1" applyAlignment="1">
      <alignment horizontal="center" vertical="center"/>
    </xf>
    <xf numFmtId="1" fontId="24" fillId="0" borderId="0" xfId="27" applyNumberFormat="1" applyFont="1" applyBorder="1" applyAlignment="1">
      <alignment horizontal="center"/>
    </xf>
    <xf numFmtId="1" fontId="25" fillId="0" borderId="2" xfId="21" applyNumberFormat="1" applyFont="1" applyBorder="1" applyAlignment="1">
      <alignment horizontal="center" vertical="center"/>
    </xf>
    <xf numFmtId="1" fontId="24" fillId="0" borderId="0" xfId="21" applyNumberFormat="1" applyFont="1" applyBorder="1" applyAlignment="1">
      <alignment horizontal="center"/>
    </xf>
    <xf numFmtId="1" fontId="27" fillId="5" borderId="0" xfId="27" applyNumberFormat="1" applyFont="1" applyFill="1" applyBorder="1" applyAlignment="1">
      <alignment horizontal="center" vertical="center"/>
    </xf>
    <xf numFmtId="1" fontId="27" fillId="5" borderId="0" xfId="27" applyNumberFormat="1" applyFont="1" applyFill="1" applyBorder="1"/>
    <xf numFmtId="1" fontId="27" fillId="6" borderId="0" xfId="27" applyNumberFormat="1" applyFont="1" applyFill="1" applyBorder="1"/>
    <xf numFmtId="0" fontId="24" fillId="2" borderId="13" xfId="21" applyFont="1" applyFill="1" applyBorder="1" applyAlignment="1">
      <alignment horizontal="center" vertical="center"/>
    </xf>
    <xf numFmtId="0" fontId="21" fillId="2" borderId="1" xfId="21" applyFont="1" applyFill="1" applyBorder="1" applyAlignment="1">
      <alignment horizontal="center" vertical="center"/>
    </xf>
    <xf numFmtId="1" fontId="39" fillId="5" borderId="1" xfId="27" applyNumberFormat="1" applyFont="1" applyFill="1" applyBorder="1" applyAlignment="1">
      <alignment horizontal="center" vertical="center"/>
    </xf>
    <xf numFmtId="1" fontId="18" fillId="0" borderId="1" xfId="21" applyNumberFormat="1" applyFont="1" applyBorder="1" applyAlignment="1">
      <alignment horizontal="center" vertical="center"/>
    </xf>
    <xf numFmtId="0" fontId="39" fillId="0" borderId="1" xfId="32" applyFont="1" applyBorder="1" applyAlignment="1">
      <alignment horizontal="center"/>
    </xf>
    <xf numFmtId="167" fontId="25" fillId="0" borderId="20" xfId="21" applyNumberFormat="1" applyFont="1" applyBorder="1" applyAlignment="1">
      <alignment horizontal="center" vertical="center"/>
    </xf>
    <xf numFmtId="165" fontId="25" fillId="0" borderId="13" xfId="21" applyNumberFormat="1" applyFont="1" applyBorder="1" applyAlignment="1">
      <alignment horizontal="center" vertical="center"/>
    </xf>
    <xf numFmtId="173" fontId="25" fillId="0" borderId="13" xfId="21" applyNumberFormat="1" applyFont="1" applyBorder="1" applyAlignment="1">
      <alignment horizontal="center" vertical="center"/>
    </xf>
    <xf numFmtId="0" fontId="24" fillId="3" borderId="21" xfId="21" applyFont="1" applyFill="1" applyBorder="1" applyAlignment="1">
      <alignment horizontal="center" vertical="center"/>
    </xf>
    <xf numFmtId="0" fontId="51" fillId="0" borderId="1" xfId="51" applyFont="1" applyBorder="1" applyAlignment="1">
      <alignment horizontal="center"/>
    </xf>
    <xf numFmtId="0" fontId="7" fillId="0" borderId="1" xfId="38" applyBorder="1" applyAlignment="1">
      <alignment horizontal="center" vertical="center"/>
    </xf>
    <xf numFmtId="0" fontId="7" fillId="0" borderId="1" xfId="38" applyBorder="1"/>
    <xf numFmtId="0" fontId="25" fillId="0" borderId="20" xfId="42" applyFont="1" applyBorder="1" applyAlignment="1">
      <alignment horizontal="center" vertical="center" wrapText="1"/>
    </xf>
    <xf numFmtId="1" fontId="25" fillId="0" borderId="13" xfId="42" applyNumberFormat="1" applyFont="1" applyBorder="1" applyAlignment="1">
      <alignment horizontal="center" vertical="center" wrapText="1"/>
    </xf>
    <xf numFmtId="164" fontId="25" fillId="0" borderId="13" xfId="42" applyNumberFormat="1" applyFont="1" applyBorder="1" applyAlignment="1">
      <alignment horizontal="center" vertical="center" wrapText="1"/>
    </xf>
    <xf numFmtId="0" fontId="37" fillId="0" borderId="1" xfId="38" applyFont="1" applyBorder="1"/>
    <xf numFmtId="0" fontId="25" fillId="2" borderId="11" xfId="42" applyFont="1" applyFill="1" applyBorder="1" applyAlignment="1">
      <alignment horizontal="center" vertical="center"/>
    </xf>
    <xf numFmtId="0" fontId="21" fillId="2" borderId="12" xfId="42" applyFont="1" applyFill="1" applyBorder="1" applyAlignment="1">
      <alignment horizontal="center" vertical="center"/>
    </xf>
    <xf numFmtId="1" fontId="18" fillId="0" borderId="8" xfId="38" applyNumberFormat="1" applyFont="1" applyBorder="1" applyAlignment="1">
      <alignment horizontal="center" vertical="center"/>
    </xf>
    <xf numFmtId="1" fontId="18" fillId="0" borderId="8" xfId="42" applyNumberFormat="1" applyFont="1" applyBorder="1" applyAlignment="1">
      <alignment horizontal="center" vertical="center" wrapText="1"/>
    </xf>
    <xf numFmtId="1" fontId="18" fillId="0" borderId="8" xfId="42" applyNumberFormat="1" applyFont="1" applyBorder="1" applyAlignment="1">
      <alignment horizontal="center" vertical="center"/>
    </xf>
    <xf numFmtId="0" fontId="21" fillId="2" borderId="1" xfId="42" applyFont="1" applyFill="1" applyBorder="1" applyAlignment="1">
      <alignment horizontal="center" vertical="center"/>
    </xf>
    <xf numFmtId="1" fontId="18" fillId="0" borderId="1" xfId="38" applyNumberFormat="1" applyFont="1" applyBorder="1" applyAlignment="1">
      <alignment horizontal="center" vertical="center"/>
    </xf>
    <xf numFmtId="1" fontId="18" fillId="0" borderId="1" xfId="42" applyNumberFormat="1" applyFont="1" applyBorder="1" applyAlignment="1">
      <alignment horizontal="center" vertical="center" wrapText="1"/>
    </xf>
    <xf numFmtId="1" fontId="18" fillId="0" borderId="1" xfId="42" applyNumberFormat="1" applyFont="1" applyBorder="1" applyAlignment="1">
      <alignment horizontal="center" vertical="center"/>
    </xf>
    <xf numFmtId="1" fontId="39" fillId="0" borderId="1" xfId="45" applyNumberFormat="1" applyFont="1" applyBorder="1" applyAlignment="1">
      <alignment horizontal="center" vertical="center"/>
    </xf>
    <xf numFmtId="1" fontId="30" fillId="0" borderId="9" xfId="45" applyNumberFormat="1" applyFont="1" applyBorder="1" applyAlignment="1">
      <alignment horizontal="center" vertical="center"/>
    </xf>
    <xf numFmtId="0" fontId="7" fillId="11" borderId="0" xfId="24" applyFill="1" applyAlignment="1">
      <alignment horizontal="center" vertical="center"/>
    </xf>
    <xf numFmtId="0" fontId="7" fillId="11" borderId="0" xfId="24" applyFill="1" applyAlignment="1">
      <alignment horizontal="center"/>
    </xf>
    <xf numFmtId="0" fontId="7" fillId="11" borderId="0" xfId="24" applyFill="1"/>
    <xf numFmtId="0" fontId="24" fillId="11" borderId="1" xfId="24" applyFont="1" applyFill="1" applyBorder="1" applyAlignment="1">
      <alignment horizontal="center" vertical="center"/>
    </xf>
    <xf numFmtId="0" fontId="52" fillId="0" borderId="0" xfId="6" applyFont="1" applyBorder="1" applyAlignment="1">
      <alignment horizontal="center" vertical="center" readingOrder="2"/>
    </xf>
    <xf numFmtId="0" fontId="52" fillId="0" borderId="0" xfId="6" applyFont="1" applyBorder="1" applyAlignment="1">
      <alignment horizontal="center" vertical="center"/>
    </xf>
    <xf numFmtId="0" fontId="53" fillId="0" borderId="0" xfId="6" applyFont="1" applyBorder="1" applyAlignment="1">
      <alignment horizontal="center" vertical="center"/>
    </xf>
    <xf numFmtId="0" fontId="53" fillId="0" borderId="0" xfId="6" applyFont="1" applyBorder="1"/>
    <xf numFmtId="0" fontId="54" fillId="0" borderId="0" xfId="51" applyFont="1"/>
    <xf numFmtId="0" fontId="55" fillId="0" borderId="0" xfId="51" applyFont="1"/>
    <xf numFmtId="0" fontId="56" fillId="0" borderId="0" xfId="51" applyFont="1"/>
    <xf numFmtId="0" fontId="57" fillId="0" borderId="0" xfId="51" applyFont="1"/>
    <xf numFmtId="0" fontId="13" fillId="0" borderId="1" xfId="38" applyFont="1" applyBorder="1" applyAlignment="1">
      <alignment horizontal="center" vertical="center" wrapText="1"/>
    </xf>
    <xf numFmtId="0" fontId="13" fillId="0" borderId="1" xfId="32" applyFont="1" applyBorder="1" applyAlignment="1">
      <alignment horizontal="center" vertical="center" wrapText="1"/>
    </xf>
    <xf numFmtId="165" fontId="24" fillId="0" borderId="1" xfId="6" applyNumberFormat="1" applyFont="1" applyBorder="1" applyAlignment="1">
      <alignment horizontal="center" vertical="center"/>
    </xf>
    <xf numFmtId="165" fontId="24" fillId="0" borderId="1" xfId="24" applyNumberFormat="1" applyFont="1" applyBorder="1" applyAlignment="1">
      <alignment horizontal="center" vertical="center"/>
    </xf>
    <xf numFmtId="165" fontId="24" fillId="0" borderId="1" xfId="5" applyNumberFormat="1" applyFont="1" applyBorder="1" applyAlignment="1">
      <alignment horizontal="center" vertical="center"/>
    </xf>
    <xf numFmtId="165" fontId="24" fillId="0" borderId="1" xfId="4" applyNumberFormat="1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165" fontId="24" fillId="0" borderId="1" xfId="5" applyNumberFormat="1" applyFont="1" applyFill="1" applyBorder="1" applyAlignment="1">
      <alignment horizontal="center" vertical="center"/>
    </xf>
    <xf numFmtId="165" fontId="24" fillId="0" borderId="1" xfId="4" applyNumberFormat="1" applyFont="1" applyFill="1" applyBorder="1" applyAlignment="1">
      <alignment horizontal="center" vertical="center"/>
    </xf>
    <xf numFmtId="1" fontId="24" fillId="0" borderId="1" xfId="6" applyNumberFormat="1" applyFont="1" applyBorder="1" applyAlignment="1">
      <alignment horizontal="center" vertical="center"/>
    </xf>
    <xf numFmtId="0" fontId="25" fillId="0" borderId="55" xfId="6" applyFont="1" applyBorder="1" applyAlignment="1">
      <alignment horizontal="center" vertical="center"/>
    </xf>
    <xf numFmtId="0" fontId="13" fillId="0" borderId="13" xfId="32" applyFont="1" applyBorder="1" applyAlignment="1">
      <alignment horizontal="center" vertical="center"/>
    </xf>
    <xf numFmtId="1" fontId="51" fillId="0" borderId="8" xfId="51" applyNumberFormat="1" applyFont="1" applyBorder="1" applyAlignment="1">
      <alignment horizontal="center" vertical="center"/>
    </xf>
    <xf numFmtId="165" fontId="25" fillId="0" borderId="8" xfId="5" applyNumberFormat="1" applyFont="1" applyFill="1" applyBorder="1" applyAlignment="1">
      <alignment horizontal="center" vertical="center"/>
    </xf>
    <xf numFmtId="165" fontId="25" fillId="0" borderId="8" xfId="4" applyNumberFormat="1" applyFont="1" applyFill="1" applyBorder="1" applyAlignment="1">
      <alignment horizontal="center" vertical="center"/>
    </xf>
    <xf numFmtId="1" fontId="43" fillId="0" borderId="1" xfId="51" applyNumberFormat="1" applyFont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0" fontId="15" fillId="2" borderId="1" xfId="42" applyFont="1" applyFill="1" applyBorder="1" applyAlignment="1">
      <alignment horizontal="center" vertical="center"/>
    </xf>
    <xf numFmtId="0" fontId="17" fillId="0" borderId="1" xfId="18" applyFont="1" applyFill="1" applyBorder="1" applyAlignment="1">
      <alignment horizontal="center" vertical="center"/>
    </xf>
    <xf numFmtId="0" fontId="37" fillId="0" borderId="1" xfId="32" applyFont="1" applyBorder="1"/>
    <xf numFmtId="1" fontId="37" fillId="0" borderId="1" xfId="0" applyNumberFormat="1" applyFont="1" applyFill="1" applyBorder="1" applyAlignment="1">
      <alignment horizontal="center" vertical="center"/>
    </xf>
    <xf numFmtId="0" fontId="23" fillId="2" borderId="16" xfId="42" applyFont="1" applyFill="1" applyBorder="1" applyAlignment="1">
      <alignment horizontal="center" vertical="center"/>
    </xf>
    <xf numFmtId="0" fontId="15" fillId="3" borderId="0" xfId="7" applyFont="1" applyFill="1" applyBorder="1" applyAlignment="1">
      <alignment horizontal="center" vertical="center"/>
    </xf>
    <xf numFmtId="165" fontId="17" fillId="0" borderId="0" xfId="7" applyNumberFormat="1" applyFont="1" applyFill="1" applyBorder="1" applyAlignment="1">
      <alignment horizontal="center" vertical="center"/>
    </xf>
    <xf numFmtId="0" fontId="37" fillId="0" borderId="0" xfId="33" applyFont="1" applyBorder="1" applyAlignment="1">
      <alignment horizontal="center" vertical="center"/>
    </xf>
    <xf numFmtId="165" fontId="37" fillId="0" borderId="0" xfId="33" applyNumberFormat="1" applyFont="1" applyBorder="1" applyAlignment="1">
      <alignment horizontal="center" vertical="center"/>
    </xf>
    <xf numFmtId="0" fontId="34" fillId="0" borderId="1" xfId="32" applyFont="1" applyBorder="1"/>
    <xf numFmtId="1" fontId="34" fillId="0" borderId="1" xfId="0" applyNumberFormat="1" applyFont="1" applyBorder="1" applyAlignment="1">
      <alignment horizontal="center" vertical="center"/>
    </xf>
    <xf numFmtId="0" fontId="23" fillId="2" borderId="1" xfId="42" applyFont="1" applyFill="1" applyBorder="1" applyAlignment="1">
      <alignment horizontal="center" vertical="center"/>
    </xf>
    <xf numFmtId="0" fontId="34" fillId="0" borderId="1" xfId="38" applyFont="1" applyBorder="1" applyAlignment="1">
      <alignment wrapText="1"/>
    </xf>
    <xf numFmtId="0" fontId="23" fillId="0" borderId="31" xfId="33" applyFont="1" applyFill="1" applyBorder="1" applyAlignment="1">
      <alignment vertical="center" wrapText="1"/>
    </xf>
    <xf numFmtId="0" fontId="23" fillId="0" borderId="1" xfId="33" applyFont="1" applyFill="1" applyBorder="1" applyAlignment="1">
      <alignment horizontal="center" vertical="center" wrapText="1"/>
    </xf>
    <xf numFmtId="0" fontId="23" fillId="2" borderId="22" xfId="38" applyFont="1" applyFill="1" applyBorder="1" applyAlignment="1">
      <alignment horizontal="center" vertical="center"/>
    </xf>
    <xf numFmtId="165" fontId="35" fillId="0" borderId="10" xfId="33" applyNumberFormat="1" applyFont="1" applyBorder="1" applyAlignment="1">
      <alignment horizontal="center" vertical="center"/>
    </xf>
    <xf numFmtId="165" fontId="35" fillId="0" borderId="4" xfId="33" applyNumberFormat="1" applyFont="1" applyBorder="1" applyAlignment="1">
      <alignment horizontal="center" vertical="center"/>
    </xf>
    <xf numFmtId="165" fontId="35" fillId="0" borderId="3" xfId="33" applyNumberFormat="1" applyFont="1" applyBorder="1" applyAlignment="1">
      <alignment horizontal="center" vertical="center"/>
    </xf>
    <xf numFmtId="165" fontId="35" fillId="0" borderId="2" xfId="33" applyNumberFormat="1" applyFont="1" applyBorder="1" applyAlignment="1">
      <alignment horizontal="center" vertical="center"/>
    </xf>
    <xf numFmtId="0" fontId="23" fillId="2" borderId="11" xfId="42" applyFont="1" applyFill="1" applyBorder="1" applyAlignment="1">
      <alignment horizontal="center" vertical="center"/>
    </xf>
    <xf numFmtId="165" fontId="35" fillId="0" borderId="18" xfId="7" applyNumberFormat="1" applyFont="1" applyBorder="1" applyAlignment="1">
      <alignment horizontal="center" vertical="center"/>
    </xf>
    <xf numFmtId="165" fontId="35" fillId="0" borderId="1" xfId="7" applyNumberFormat="1" applyFont="1" applyBorder="1" applyAlignment="1">
      <alignment horizontal="center" vertical="center"/>
    </xf>
    <xf numFmtId="0" fontId="23" fillId="2" borderId="22" xfId="42" applyFont="1" applyFill="1" applyBorder="1" applyAlignment="1">
      <alignment horizontal="center" vertical="center"/>
    </xf>
    <xf numFmtId="165" fontId="35" fillId="0" borderId="18" xfId="7" applyNumberFormat="1" applyFont="1" applyFill="1" applyBorder="1" applyAlignment="1">
      <alignment horizontal="center" vertical="center"/>
    </xf>
    <xf numFmtId="0" fontId="23" fillId="2" borderId="14" xfId="42" applyFont="1" applyFill="1" applyBorder="1" applyAlignment="1">
      <alignment horizontal="center" vertical="center"/>
    </xf>
    <xf numFmtId="165" fontId="35" fillId="0" borderId="34" xfId="7" applyNumberFormat="1" applyFont="1" applyFill="1" applyBorder="1" applyAlignment="1">
      <alignment horizontal="center" vertical="center"/>
    </xf>
    <xf numFmtId="165" fontId="35" fillId="0" borderId="8" xfId="7" applyNumberFormat="1" applyFont="1" applyFill="1" applyBorder="1" applyAlignment="1">
      <alignment horizontal="center" vertical="center"/>
    </xf>
    <xf numFmtId="165" fontId="35" fillId="0" borderId="15" xfId="7" applyNumberFormat="1" applyFont="1" applyFill="1" applyBorder="1" applyAlignment="1">
      <alignment horizontal="center" vertical="center"/>
    </xf>
    <xf numFmtId="0" fontId="23" fillId="2" borderId="21" xfId="42" applyFont="1" applyFill="1" applyBorder="1" applyAlignment="1">
      <alignment horizontal="center" vertical="center"/>
    </xf>
    <xf numFmtId="165" fontId="35" fillId="0" borderId="8" xfId="33" applyNumberFormat="1" applyFont="1" applyBorder="1" applyAlignment="1">
      <alignment horizontal="center" vertical="center"/>
    </xf>
    <xf numFmtId="0" fontId="23" fillId="0" borderId="0" xfId="1" applyFont="1" applyAlignment="1">
      <alignment horizontal="center" readingOrder="1"/>
    </xf>
    <xf numFmtId="1" fontId="35" fillId="0" borderId="1" xfId="41" applyNumberFormat="1" applyFont="1" applyBorder="1" applyAlignment="1">
      <alignment horizontal="center" vertical="center"/>
    </xf>
    <xf numFmtId="0" fontId="4" fillId="0" borderId="0" xfId="52" applyFont="1" applyAlignment="1">
      <alignment horizontal="center"/>
    </xf>
    <xf numFmtId="0" fontId="4" fillId="0" borderId="1" xfId="52" applyFont="1" applyBorder="1" applyAlignment="1">
      <alignment horizontal="center"/>
    </xf>
    <xf numFmtId="0" fontId="21" fillId="5" borderId="1" xfId="42" applyFont="1" applyFill="1" applyBorder="1" applyAlignment="1">
      <alignment horizontal="center" vertical="center"/>
    </xf>
    <xf numFmtId="0" fontId="39" fillId="5" borderId="1" xfId="32" applyFont="1" applyFill="1" applyBorder="1" applyAlignment="1">
      <alignment horizontal="center" vertical="center"/>
    </xf>
    <xf numFmtId="0" fontId="18" fillId="0" borderId="1" xfId="41" applyFont="1" applyBorder="1" applyAlignment="1">
      <alignment horizontal="center" vertical="center"/>
    </xf>
    <xf numFmtId="165" fontId="25" fillId="0" borderId="20" xfId="36" applyNumberFormat="1" applyFont="1" applyFill="1" applyBorder="1" applyAlignment="1">
      <alignment horizontal="center" vertical="center"/>
    </xf>
    <xf numFmtId="165" fontId="25" fillId="0" borderId="13" xfId="36" applyNumberFormat="1" applyFont="1" applyFill="1" applyBorder="1" applyAlignment="1">
      <alignment horizontal="center" vertical="center"/>
    </xf>
    <xf numFmtId="0" fontId="45" fillId="0" borderId="0" xfId="36" applyFont="1" applyAlignment="1">
      <alignment horizontal="center" vertical="center"/>
    </xf>
    <xf numFmtId="0" fontId="27" fillId="0" borderId="0" xfId="36" applyFont="1" applyAlignment="1">
      <alignment horizontal="center" vertical="center"/>
    </xf>
    <xf numFmtId="0" fontId="24" fillId="0" borderId="0" xfId="1" applyFont="1" applyAlignment="1">
      <alignment horizontal="center" vertical="center" readingOrder="1"/>
    </xf>
    <xf numFmtId="0" fontId="26" fillId="0" borderId="0" xfId="36" applyFont="1" applyAlignment="1">
      <alignment horizontal="center" vertical="center" readingOrder="2"/>
    </xf>
    <xf numFmtId="0" fontId="27" fillId="0" borderId="0" xfId="36" applyFont="1" applyBorder="1" applyAlignment="1">
      <alignment horizontal="center" vertical="center"/>
    </xf>
    <xf numFmtId="0" fontId="27" fillId="0" borderId="1" xfId="36" applyFont="1" applyBorder="1" applyAlignment="1">
      <alignment horizontal="center" vertical="center"/>
    </xf>
    <xf numFmtId="0" fontId="12" fillId="0" borderId="1" xfId="36" applyFont="1" applyBorder="1" applyAlignment="1">
      <alignment horizontal="center" vertical="center"/>
    </xf>
    <xf numFmtId="0" fontId="27" fillId="7" borderId="0" xfId="0" applyFont="1" applyFill="1" applyAlignment="1">
      <alignment horizontal="center" vertical="center" readingOrder="2"/>
    </xf>
    <xf numFmtId="0" fontId="27" fillId="7" borderId="0" xfId="0" applyFont="1" applyFill="1" applyAlignment="1">
      <alignment horizontal="center" vertical="center"/>
    </xf>
    <xf numFmtId="175" fontId="27" fillId="7" borderId="0" xfId="0" applyNumberFormat="1" applyFont="1" applyFill="1" applyAlignment="1">
      <alignment horizontal="center" vertical="center"/>
    </xf>
    <xf numFmtId="165" fontId="27" fillId="0" borderId="0" xfId="36" applyNumberFormat="1" applyFont="1" applyAlignment="1">
      <alignment horizontal="center" vertical="center"/>
    </xf>
    <xf numFmtId="0" fontId="24" fillId="3" borderId="61" xfId="36" applyFont="1" applyFill="1" applyBorder="1" applyAlignment="1">
      <alignment horizontal="center" vertical="center"/>
    </xf>
    <xf numFmtId="0" fontId="24" fillId="3" borderId="53" xfId="36" applyFont="1" applyFill="1" applyBorder="1" applyAlignment="1">
      <alignment horizontal="center" vertical="center"/>
    </xf>
    <xf numFmtId="0" fontId="24" fillId="3" borderId="57" xfId="36" applyFont="1" applyFill="1" applyBorder="1" applyAlignment="1">
      <alignment horizontal="center" vertical="center"/>
    </xf>
    <xf numFmtId="0" fontId="21" fillId="2" borderId="1" xfId="38" applyFont="1" applyFill="1" applyBorder="1" applyAlignment="1">
      <alignment horizontal="center" vertical="center"/>
    </xf>
    <xf numFmtId="165" fontId="18" fillId="0" borderId="1" xfId="36" applyNumberFormat="1" applyFont="1" applyBorder="1" applyAlignment="1">
      <alignment horizontal="center" vertical="center"/>
    </xf>
    <xf numFmtId="165" fontId="18" fillId="0" borderId="1" xfId="36" applyNumberFormat="1" applyFont="1" applyFill="1" applyBorder="1" applyAlignment="1">
      <alignment horizontal="center" vertical="center"/>
    </xf>
    <xf numFmtId="0" fontId="58" fillId="0" borderId="0" xfId="37" applyFont="1" applyAlignment="1">
      <alignment horizontal="center" vertical="center"/>
    </xf>
    <xf numFmtId="0" fontId="58" fillId="0" borderId="0" xfId="37" applyFont="1"/>
    <xf numFmtId="0" fontId="25" fillId="2" borderId="1" xfId="42" applyFont="1" applyFill="1" applyBorder="1" applyAlignment="1">
      <alignment horizontal="center" vertical="center"/>
    </xf>
    <xf numFmtId="0" fontId="27" fillId="0" borderId="1" xfId="37" applyFont="1" applyBorder="1" applyAlignment="1">
      <alignment horizontal="center" vertical="center"/>
    </xf>
    <xf numFmtId="0" fontId="24" fillId="3" borderId="6" xfId="39" applyFont="1" applyFill="1" applyBorder="1" applyAlignment="1">
      <alignment horizontal="center" vertical="center"/>
    </xf>
    <xf numFmtId="0" fontId="24" fillId="3" borderId="1" xfId="30" applyFont="1" applyFill="1" applyBorder="1" applyAlignment="1">
      <alignment horizontal="center" vertical="center"/>
    </xf>
    <xf numFmtId="0" fontId="24" fillId="3" borderId="1" xfId="13" applyFont="1" applyFill="1" applyBorder="1" applyAlignment="1">
      <alignment horizontal="center" vertical="center"/>
    </xf>
    <xf numFmtId="0" fontId="24" fillId="3" borderId="2" xfId="13" applyFont="1" applyFill="1" applyBorder="1" applyAlignment="1">
      <alignment horizontal="center" vertical="center"/>
    </xf>
    <xf numFmtId="0" fontId="24" fillId="5" borderId="32" xfId="36" applyFont="1" applyFill="1" applyBorder="1" applyAlignment="1">
      <alignment horizontal="center" vertical="center"/>
    </xf>
    <xf numFmtId="0" fontId="24" fillId="5" borderId="12" xfId="36" applyFont="1" applyFill="1" applyBorder="1" applyAlignment="1">
      <alignment horizontal="center" vertical="center"/>
    </xf>
    <xf numFmtId="0" fontId="24" fillId="5" borderId="22" xfId="36" applyFont="1" applyFill="1" applyBorder="1" applyAlignment="1">
      <alignment horizontal="center" vertical="center"/>
    </xf>
    <xf numFmtId="0" fontId="27" fillId="0" borderId="3" xfId="36" applyFont="1" applyBorder="1" applyAlignment="1">
      <alignment horizontal="center" vertical="center"/>
    </xf>
    <xf numFmtId="0" fontId="24" fillId="3" borderId="49" xfId="36" applyFont="1" applyFill="1" applyBorder="1" applyAlignment="1">
      <alignment horizontal="center" vertical="center"/>
    </xf>
    <xf numFmtId="0" fontId="24" fillId="3" borderId="37" xfId="36" applyFont="1" applyFill="1" applyBorder="1" applyAlignment="1">
      <alignment horizontal="center" vertical="center"/>
    </xf>
    <xf numFmtId="0" fontId="24" fillId="3" borderId="38" xfId="36" applyFont="1" applyFill="1" applyBorder="1" applyAlignment="1">
      <alignment horizontal="center" vertical="center"/>
    </xf>
    <xf numFmtId="0" fontId="24" fillId="3" borderId="2" xfId="36" applyFont="1" applyFill="1" applyBorder="1" applyAlignment="1">
      <alignment horizontal="center" vertical="center"/>
    </xf>
    <xf numFmtId="0" fontId="4" fillId="0" borderId="3" xfId="52" applyFont="1" applyBorder="1" applyAlignment="1">
      <alignment horizontal="center"/>
    </xf>
    <xf numFmtId="0" fontId="23" fillId="3" borderId="2" xfId="41" applyFont="1" applyFill="1" applyBorder="1" applyAlignment="1">
      <alignment horizontal="center" vertical="center"/>
    </xf>
    <xf numFmtId="0" fontId="23" fillId="3" borderId="2" xfId="8" applyFont="1" applyFill="1" applyBorder="1" applyAlignment="1">
      <alignment horizontal="center" vertical="center"/>
    </xf>
    <xf numFmtId="0" fontId="24" fillId="3" borderId="6" xfId="30" applyFont="1" applyFill="1" applyBorder="1" applyAlignment="1">
      <alignment horizontal="center" vertical="center"/>
    </xf>
    <xf numFmtId="0" fontId="24" fillId="3" borderId="6" xfId="43" applyFont="1" applyFill="1" applyBorder="1" applyAlignment="1">
      <alignment horizontal="center" vertical="center"/>
    </xf>
    <xf numFmtId="166" fontId="25" fillId="0" borderId="1" xfId="28" applyNumberFormat="1" applyFont="1" applyBorder="1" applyAlignment="1">
      <alignment horizontal="center" vertical="center"/>
    </xf>
    <xf numFmtId="165" fontId="25" fillId="0" borderId="1" xfId="28" applyNumberFormat="1" applyFont="1" applyBorder="1" applyAlignment="1">
      <alignment horizontal="center" vertical="center"/>
    </xf>
    <xf numFmtId="165" fontId="25" fillId="0" borderId="1" xfId="48" applyNumberFormat="1" applyFont="1" applyBorder="1" applyAlignment="1">
      <alignment horizontal="center" vertical="center"/>
    </xf>
    <xf numFmtId="0" fontId="25" fillId="4" borderId="1" xfId="48" applyFont="1" applyFill="1" applyBorder="1" applyAlignment="1">
      <alignment horizontal="center" vertical="center"/>
    </xf>
    <xf numFmtId="0" fontId="24" fillId="3" borderId="6" xfId="48" applyFont="1" applyFill="1" applyBorder="1" applyAlignment="1">
      <alignment horizontal="center" vertical="center"/>
    </xf>
    <xf numFmtId="0" fontId="25" fillId="4" borderId="2" xfId="48" applyFont="1" applyFill="1" applyBorder="1" applyAlignment="1">
      <alignment horizontal="center" vertical="center"/>
    </xf>
    <xf numFmtId="0" fontId="27" fillId="0" borderId="3" xfId="39" applyFont="1" applyBorder="1" applyAlignment="1">
      <alignment horizontal="center" vertical="center"/>
    </xf>
    <xf numFmtId="167" fontId="24" fillId="3" borderId="1" xfId="39" applyNumberFormat="1" applyFont="1" applyFill="1" applyBorder="1" applyAlignment="1">
      <alignment horizontal="center" vertical="center"/>
    </xf>
    <xf numFmtId="167" fontId="24" fillId="0" borderId="1" xfId="39" applyNumberFormat="1" applyFont="1" applyBorder="1" applyAlignment="1">
      <alignment horizontal="center" vertical="center"/>
    </xf>
    <xf numFmtId="0" fontId="24" fillId="0" borderId="1" xfId="39" applyFont="1" applyBorder="1" applyAlignment="1">
      <alignment horizontal="center" vertical="center"/>
    </xf>
    <xf numFmtId="0" fontId="25" fillId="0" borderId="1" xfId="39" applyFont="1" applyBorder="1" applyAlignment="1">
      <alignment horizontal="center" vertical="center"/>
    </xf>
    <xf numFmtId="167" fontId="24" fillId="3" borderId="2" xfId="39" applyNumberFormat="1" applyFont="1" applyFill="1" applyBorder="1" applyAlignment="1">
      <alignment horizontal="center" vertical="center"/>
    </xf>
    <xf numFmtId="167" fontId="24" fillId="0" borderId="2" xfId="39" applyNumberFormat="1" applyFont="1" applyBorder="1" applyAlignment="1">
      <alignment horizontal="center" vertical="center"/>
    </xf>
    <xf numFmtId="0" fontId="24" fillId="0" borderId="6" xfId="39" applyFont="1" applyBorder="1" applyAlignment="1">
      <alignment horizontal="center" vertical="center"/>
    </xf>
    <xf numFmtId="0" fontId="24" fillId="3" borderId="6" xfId="46" applyFont="1" applyFill="1" applyBorder="1" applyAlignment="1">
      <alignment horizontal="center" vertical="center"/>
    </xf>
    <xf numFmtId="165" fontId="25" fillId="0" borderId="22" xfId="15" applyNumberFormat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/>
    </xf>
    <xf numFmtId="0" fontId="24" fillId="3" borderId="21" xfId="28" applyFont="1" applyFill="1" applyBorder="1" applyAlignment="1">
      <alignment horizontal="center" vertical="center"/>
    </xf>
    <xf numFmtId="0" fontId="25" fillId="0" borderId="20" xfId="30" applyFont="1" applyBorder="1" applyAlignment="1">
      <alignment horizontal="center" vertical="center"/>
    </xf>
    <xf numFmtId="0" fontId="25" fillId="0" borderId="13" xfId="30" applyFont="1" applyBorder="1" applyAlignment="1">
      <alignment horizontal="center" vertical="center"/>
    </xf>
    <xf numFmtId="1" fontId="25" fillId="0" borderId="13" xfId="30" applyNumberFormat="1" applyFont="1" applyBorder="1" applyAlignment="1">
      <alignment horizontal="center" vertical="center"/>
    </xf>
    <xf numFmtId="1" fontId="25" fillId="0" borderId="13" xfId="0" applyNumberFormat="1" applyFont="1" applyBorder="1" applyAlignment="1">
      <alignment horizontal="center" vertical="center"/>
    </xf>
    <xf numFmtId="0" fontId="24" fillId="3" borderId="21" xfId="43" applyFont="1" applyFill="1" applyBorder="1" applyAlignment="1">
      <alignment horizontal="center" vertical="center"/>
    </xf>
    <xf numFmtId="167" fontId="25" fillId="0" borderId="20" xfId="46" applyNumberFormat="1" applyFont="1" applyBorder="1" applyAlignment="1">
      <alignment horizontal="center" vertical="center"/>
    </xf>
    <xf numFmtId="167" fontId="25" fillId="0" borderId="13" xfId="46" applyNumberFormat="1" applyFont="1" applyBorder="1" applyAlignment="1">
      <alignment horizontal="center" vertical="center"/>
    </xf>
    <xf numFmtId="0" fontId="25" fillId="0" borderId="13" xfId="46" applyFont="1" applyBorder="1" applyAlignment="1">
      <alignment horizontal="center" vertical="center"/>
    </xf>
    <xf numFmtId="0" fontId="24" fillId="3" borderId="21" xfId="46" applyFont="1" applyFill="1" applyBorder="1" applyAlignment="1">
      <alignment horizontal="center" vertical="center"/>
    </xf>
    <xf numFmtId="167" fontId="25" fillId="0" borderId="1" xfId="11" applyNumberFormat="1" applyFont="1" applyBorder="1" applyAlignment="1">
      <alignment horizontal="center" vertical="center"/>
    </xf>
    <xf numFmtId="0" fontId="25" fillId="0" borderId="1" xfId="11" applyFont="1" applyBorder="1" applyAlignment="1">
      <alignment horizontal="center" vertical="center"/>
    </xf>
    <xf numFmtId="0" fontId="37" fillId="0" borderId="3" xfId="31" applyFont="1" applyBorder="1" applyAlignment="1">
      <alignment horizontal="center" vertical="center"/>
    </xf>
    <xf numFmtId="167" fontId="25" fillId="0" borderId="6" xfId="11" applyNumberFormat="1" applyFont="1" applyBorder="1" applyAlignment="1">
      <alignment horizontal="center" vertical="center"/>
    </xf>
    <xf numFmtId="0" fontId="27" fillId="0" borderId="3" xfId="27" applyFont="1" applyBorder="1" applyAlignment="1">
      <alignment horizontal="center" vertical="center"/>
    </xf>
    <xf numFmtId="0" fontId="24" fillId="3" borderId="6" xfId="13" applyFont="1" applyFill="1" applyBorder="1" applyAlignment="1">
      <alignment horizontal="center" vertical="center"/>
    </xf>
    <xf numFmtId="0" fontId="7" fillId="0" borderId="3" xfId="38" applyBorder="1" applyAlignment="1">
      <alignment horizontal="center" vertical="center"/>
    </xf>
    <xf numFmtId="1" fontId="30" fillId="0" borderId="13" xfId="45" applyNumberFormat="1" applyFont="1" applyFill="1" applyBorder="1" applyAlignment="1">
      <alignment horizontal="center" vertical="center"/>
    </xf>
    <xf numFmtId="168" fontId="25" fillId="0" borderId="5" xfId="4" applyNumberFormat="1" applyFont="1" applyFill="1" applyBorder="1" applyAlignment="1">
      <alignment horizontal="center" vertical="center"/>
    </xf>
    <xf numFmtId="0" fontId="24" fillId="3" borderId="62" xfId="5" applyFont="1" applyFill="1" applyBorder="1" applyAlignment="1">
      <alignment horizontal="center" vertical="center"/>
    </xf>
    <xf numFmtId="165" fontId="25" fillId="0" borderId="13" xfId="5" applyNumberFormat="1" applyFont="1" applyFill="1" applyBorder="1" applyAlignment="1">
      <alignment horizontal="center" vertical="center"/>
    </xf>
    <xf numFmtId="1" fontId="27" fillId="0" borderId="13" xfId="0" applyNumberFormat="1" applyFont="1" applyFill="1" applyBorder="1" applyAlignment="1">
      <alignment horizontal="center" vertical="center"/>
    </xf>
    <xf numFmtId="172" fontId="25" fillId="0" borderId="13" xfId="5" applyNumberFormat="1" applyFont="1" applyFill="1" applyBorder="1" applyAlignment="1">
      <alignment horizontal="center" vertical="center"/>
    </xf>
    <xf numFmtId="168" fontId="47" fillId="0" borderId="21" xfId="24" applyNumberFormat="1" applyFont="1" applyBorder="1" applyAlignment="1">
      <alignment horizontal="center" vertical="center"/>
    </xf>
    <xf numFmtId="0" fontId="24" fillId="3" borderId="20" xfId="44" applyFont="1" applyFill="1" applyBorder="1" applyAlignment="1">
      <alignment horizontal="center" vertical="center"/>
    </xf>
    <xf numFmtId="0" fontId="25" fillId="0" borderId="13" xfId="44" applyFont="1" applyBorder="1" applyAlignment="1">
      <alignment horizontal="center" vertical="center"/>
    </xf>
    <xf numFmtId="1" fontId="25" fillId="0" borderId="13" xfId="44" applyNumberFormat="1" applyFont="1" applyBorder="1" applyAlignment="1">
      <alignment horizontal="center" vertical="center"/>
    </xf>
    <xf numFmtId="165" fontId="25" fillId="0" borderId="13" xfId="44" applyNumberFormat="1" applyFont="1" applyFill="1" applyBorder="1" applyAlignment="1">
      <alignment horizontal="center" vertical="center"/>
    </xf>
    <xf numFmtId="167" fontId="25" fillId="0" borderId="21" xfId="44" applyNumberFormat="1" applyFont="1" applyFill="1" applyBorder="1" applyAlignment="1">
      <alignment horizontal="center" vertical="center"/>
    </xf>
    <xf numFmtId="0" fontId="24" fillId="3" borderId="22" xfId="17" applyFont="1" applyFill="1" applyBorder="1" applyAlignment="1">
      <alignment horizontal="center" vertical="center"/>
    </xf>
    <xf numFmtId="0" fontId="40" fillId="0" borderId="2" xfId="34" applyFont="1" applyBorder="1" applyAlignment="1">
      <alignment horizontal="center" vertical="center"/>
    </xf>
    <xf numFmtId="0" fontId="40" fillId="0" borderId="1" xfId="34" applyFont="1" applyBorder="1" applyAlignment="1">
      <alignment horizontal="center" vertical="center"/>
    </xf>
    <xf numFmtId="1" fontId="27" fillId="0" borderId="3" xfId="45" applyNumberFormat="1" applyFont="1" applyBorder="1" applyAlignment="1">
      <alignment horizontal="center" vertical="center"/>
    </xf>
    <xf numFmtId="1" fontId="27" fillId="0" borderId="1" xfId="45" applyNumberFormat="1" applyFont="1" applyBorder="1" applyAlignment="1">
      <alignment horizontal="center" vertical="center"/>
    </xf>
    <xf numFmtId="0" fontId="27" fillId="0" borderId="0" xfId="23" applyFont="1" applyAlignment="1">
      <alignment horizontal="center" vertical="center"/>
    </xf>
    <xf numFmtId="165" fontId="25" fillId="0" borderId="37" xfId="6" applyNumberFormat="1" applyFont="1" applyBorder="1" applyAlignment="1">
      <alignment horizontal="center" vertical="center"/>
    </xf>
    <xf numFmtId="165" fontId="43" fillId="0" borderId="37" xfId="6" applyNumberFormat="1" applyFont="1" applyBorder="1" applyAlignment="1">
      <alignment horizontal="center" vertical="center"/>
    </xf>
    <xf numFmtId="168" fontId="25" fillId="0" borderId="37" xfId="6" applyNumberFormat="1" applyFont="1" applyBorder="1" applyAlignment="1">
      <alignment horizontal="center" vertical="center"/>
    </xf>
    <xf numFmtId="1" fontId="25" fillId="0" borderId="37" xfId="6" applyNumberFormat="1" applyFont="1" applyBorder="1" applyAlignment="1">
      <alignment horizontal="center" vertical="center"/>
    </xf>
    <xf numFmtId="167" fontId="25" fillId="0" borderId="38" xfId="6" applyNumberFormat="1" applyFont="1" applyBorder="1" applyAlignment="1">
      <alignment horizontal="center" vertical="center"/>
    </xf>
    <xf numFmtId="165" fontId="25" fillId="0" borderId="4" xfId="6" applyNumberFormat="1" applyFont="1" applyBorder="1" applyAlignment="1">
      <alignment horizontal="center" vertical="center"/>
    </xf>
    <xf numFmtId="165" fontId="43" fillId="0" borderId="4" xfId="6" applyNumberFormat="1" applyFont="1" applyBorder="1" applyAlignment="1">
      <alignment horizontal="center" vertical="center"/>
    </xf>
    <xf numFmtId="168" fontId="25" fillId="0" borderId="4" xfId="6" applyNumberFormat="1" applyFont="1" applyBorder="1" applyAlignment="1">
      <alignment horizontal="center" vertical="center"/>
    </xf>
    <xf numFmtId="1" fontId="25" fillId="0" borderId="4" xfId="6" applyNumberFormat="1" applyFont="1" applyBorder="1" applyAlignment="1">
      <alignment horizontal="center" vertical="center"/>
    </xf>
    <xf numFmtId="167" fontId="25" fillId="0" borderId="5" xfId="6" applyNumberFormat="1" applyFont="1" applyBorder="1" applyAlignment="1">
      <alignment horizontal="center" vertical="center"/>
    </xf>
    <xf numFmtId="165" fontId="25" fillId="0" borderId="1" xfId="6" applyNumberFormat="1" applyFont="1" applyBorder="1" applyAlignment="1">
      <alignment horizontal="center" vertical="center"/>
    </xf>
    <xf numFmtId="165" fontId="43" fillId="0" borderId="1" xfId="6" applyNumberFormat="1" applyFont="1" applyBorder="1" applyAlignment="1">
      <alignment horizontal="center" vertical="center"/>
    </xf>
    <xf numFmtId="168" fontId="25" fillId="0" borderId="1" xfId="6" applyNumberFormat="1" applyFont="1" applyBorder="1" applyAlignment="1">
      <alignment horizontal="center" vertical="center"/>
    </xf>
    <xf numFmtId="1" fontId="25" fillId="0" borderId="1" xfId="6" applyNumberFormat="1" applyFont="1" applyBorder="1" applyAlignment="1">
      <alignment horizontal="center" vertical="center"/>
    </xf>
    <xf numFmtId="167" fontId="25" fillId="0" borderId="6" xfId="6" applyNumberFormat="1" applyFont="1" applyBorder="1" applyAlignment="1">
      <alignment horizontal="center" vertical="center"/>
    </xf>
    <xf numFmtId="166" fontId="25" fillId="0" borderId="1" xfId="6" applyNumberFormat="1" applyFont="1" applyBorder="1" applyAlignment="1">
      <alignment horizontal="center" vertical="center"/>
    </xf>
    <xf numFmtId="166" fontId="25" fillId="0" borderId="6" xfId="6" applyNumberFormat="1" applyFont="1" applyBorder="1" applyAlignment="1">
      <alignment horizontal="center" vertical="center"/>
    </xf>
    <xf numFmtId="1" fontId="25" fillId="0" borderId="1" xfId="6" applyNumberFormat="1" applyFont="1" applyFill="1" applyBorder="1" applyAlignment="1">
      <alignment horizontal="center" vertical="center"/>
    </xf>
    <xf numFmtId="167" fontId="25" fillId="0" borderId="1" xfId="6" applyNumberFormat="1" applyFont="1" applyBorder="1" applyAlignment="1">
      <alignment horizontal="center" vertical="center"/>
    </xf>
    <xf numFmtId="1" fontId="27" fillId="0" borderId="4" xfId="0" applyNumberFormat="1" applyFont="1" applyFill="1" applyBorder="1" applyAlignment="1">
      <alignment horizontal="center" vertical="center"/>
    </xf>
    <xf numFmtId="167" fontId="25" fillId="0" borderId="4" xfId="6" applyNumberFormat="1" applyFont="1" applyBorder="1" applyAlignment="1">
      <alignment horizontal="center" vertical="center"/>
    </xf>
    <xf numFmtId="1" fontId="30" fillId="0" borderId="35" xfId="45" applyNumberFormat="1" applyFont="1" applyBorder="1" applyAlignment="1">
      <alignment horizontal="center" vertical="center"/>
    </xf>
    <xf numFmtId="165" fontId="25" fillId="0" borderId="31" xfId="36" applyNumberFormat="1" applyFont="1" applyFill="1" applyBorder="1" applyAlignment="1">
      <alignment horizontal="center" vertical="center"/>
    </xf>
    <xf numFmtId="165" fontId="25" fillId="0" borderId="8" xfId="10" applyNumberFormat="1" applyFont="1" applyFill="1" applyBorder="1" applyAlignment="1">
      <alignment horizontal="center" vertical="center"/>
    </xf>
    <xf numFmtId="1" fontId="27" fillId="0" borderId="1" xfId="14" applyNumberFormat="1" applyFont="1" applyBorder="1" applyAlignment="1">
      <alignment horizontal="center" vertical="center"/>
    </xf>
    <xf numFmtId="0" fontId="27" fillId="0" borderId="3" xfId="25" applyFont="1" applyBorder="1" applyAlignment="1">
      <alignment horizontal="center" vertical="center"/>
    </xf>
    <xf numFmtId="0" fontId="51" fillId="0" borderId="3" xfId="51" applyFont="1" applyBorder="1" applyAlignment="1">
      <alignment horizontal="center"/>
    </xf>
    <xf numFmtId="0" fontId="37" fillId="0" borderId="3" xfId="38" applyFont="1" applyBorder="1" applyAlignment="1">
      <alignment horizontal="center" vertical="center"/>
    </xf>
    <xf numFmtId="0" fontId="24" fillId="3" borderId="21" xfId="42" applyFont="1" applyFill="1" applyBorder="1" applyAlignment="1">
      <alignment horizontal="center" vertical="center" wrapText="1"/>
    </xf>
    <xf numFmtId="0" fontId="24" fillId="3" borderId="6" xfId="42" applyFont="1" applyFill="1" applyBorder="1" applyAlignment="1">
      <alignment horizontal="center" vertical="center" wrapText="1"/>
    </xf>
    <xf numFmtId="0" fontId="26" fillId="5" borderId="0" xfId="24" applyFont="1" applyFill="1" applyAlignment="1">
      <alignment horizontal="center" vertical="center" readingOrder="2"/>
    </xf>
    <xf numFmtId="0" fontId="27" fillId="5" borderId="0" xfId="24" applyFont="1" applyFill="1" applyAlignment="1">
      <alignment horizontal="center" vertical="center"/>
    </xf>
    <xf numFmtId="0" fontId="26" fillId="5" borderId="0" xfId="24" applyFont="1" applyFill="1" applyAlignment="1">
      <alignment horizontal="center" vertical="center"/>
    </xf>
    <xf numFmtId="0" fontId="24" fillId="5" borderId="0" xfId="24" applyFont="1" applyFill="1" applyAlignment="1">
      <alignment horizontal="center" vertical="center"/>
    </xf>
    <xf numFmtId="0" fontId="12" fillId="5" borderId="0" xfId="24" applyFont="1" applyFill="1" applyAlignment="1">
      <alignment horizontal="center" vertical="center"/>
    </xf>
    <xf numFmtId="0" fontId="24" fillId="3" borderId="2" xfId="33" applyFont="1" applyFill="1" applyBorder="1" applyAlignment="1">
      <alignment horizontal="center" vertical="center"/>
    </xf>
    <xf numFmtId="167" fontId="60" fillId="0" borderId="0" xfId="39" applyNumberFormat="1" applyFont="1" applyAlignment="1">
      <alignment horizontal="left" vertical="center"/>
    </xf>
    <xf numFmtId="0" fontId="60" fillId="0" borderId="0" xfId="31" applyFont="1" applyAlignment="1">
      <alignment horizontal="left" vertical="center"/>
    </xf>
    <xf numFmtId="0" fontId="60" fillId="0" borderId="0" xfId="31" applyFont="1" applyBorder="1" applyAlignment="1">
      <alignment horizontal="left" vertical="center"/>
    </xf>
    <xf numFmtId="0" fontId="48" fillId="0" borderId="0" xfId="14" applyFont="1" applyBorder="1" applyAlignment="1">
      <alignment horizontal="left" vertical="center"/>
    </xf>
    <xf numFmtId="0" fontId="45" fillId="0" borderId="0" xfId="25" applyFont="1" applyBorder="1" applyAlignment="1">
      <alignment horizontal="left" vertical="center"/>
    </xf>
    <xf numFmtId="0" fontId="45" fillId="0" borderId="0" xfId="27" applyFont="1" applyAlignment="1">
      <alignment horizontal="left" vertical="center"/>
    </xf>
    <xf numFmtId="0" fontId="45" fillId="0" borderId="0" xfId="38" applyFont="1" applyAlignment="1">
      <alignment horizontal="left" vertical="center"/>
    </xf>
    <xf numFmtId="0" fontId="45" fillId="0" borderId="0" xfId="23" applyFont="1" applyAlignment="1">
      <alignment horizontal="right" vertical="center"/>
    </xf>
    <xf numFmtId="164" fontId="27" fillId="0" borderId="6" xfId="19" applyNumberFormat="1" applyFont="1" applyBorder="1" applyAlignment="1">
      <alignment horizontal="center" vertical="center" wrapText="1"/>
    </xf>
    <xf numFmtId="0" fontId="26" fillId="3" borderId="18" xfId="19" applyFont="1" applyFill="1" applyBorder="1" applyAlignment="1">
      <alignment horizontal="center" vertical="center" wrapText="1"/>
    </xf>
    <xf numFmtId="165" fontId="27" fillId="0" borderId="2" xfId="19" applyNumberFormat="1" applyFont="1" applyBorder="1" applyAlignment="1">
      <alignment horizontal="center" vertical="center" wrapText="1"/>
    </xf>
    <xf numFmtId="0" fontId="27" fillId="0" borderId="2" xfId="31" applyFont="1" applyBorder="1" applyAlignment="1">
      <alignment horizontal="center" vertical="center"/>
    </xf>
    <xf numFmtId="1" fontId="27" fillId="5" borderId="2" xfId="27" applyNumberFormat="1" applyFont="1" applyFill="1" applyBorder="1" applyAlignment="1">
      <alignment horizontal="center" vertical="center"/>
    </xf>
    <xf numFmtId="0" fontId="45" fillId="0" borderId="15" xfId="38" applyFont="1" applyFill="1" applyBorder="1" applyAlignment="1">
      <alignment horizontal="center" vertical="center" wrapText="1"/>
    </xf>
    <xf numFmtId="0" fontId="45" fillId="0" borderId="1" xfId="38" applyFont="1" applyFill="1" applyBorder="1" applyAlignment="1">
      <alignment horizontal="center" vertical="center" wrapText="1"/>
    </xf>
    <xf numFmtId="0" fontId="45" fillId="0" borderId="45" xfId="38" applyFont="1" applyFill="1" applyBorder="1" applyAlignment="1">
      <alignment horizontal="center" vertical="center" wrapText="1"/>
    </xf>
    <xf numFmtId="167" fontId="25" fillId="0" borderId="1" xfId="28" applyNumberFormat="1" applyFont="1" applyBorder="1" applyAlignment="1">
      <alignment horizontal="center" vertical="center"/>
    </xf>
    <xf numFmtId="0" fontId="15" fillId="0" borderId="56" xfId="6" applyFont="1" applyBorder="1" applyAlignment="1">
      <alignment vertical="center"/>
    </xf>
    <xf numFmtId="0" fontId="44" fillId="0" borderId="0" xfId="51" applyFont="1"/>
    <xf numFmtId="0" fontId="61" fillId="10" borderId="1" xfId="51" applyFont="1" applyFill="1" applyBorder="1" applyAlignment="1">
      <alignment horizontal="center" vertical="center" wrapText="1"/>
    </xf>
    <xf numFmtId="0" fontId="61" fillId="10" borderId="6" xfId="51" applyFont="1" applyFill="1" applyBorder="1" applyAlignment="1">
      <alignment horizontal="center" vertical="center" wrapText="1"/>
    </xf>
    <xf numFmtId="0" fontId="62" fillId="10" borderId="24" xfId="51" applyFont="1" applyFill="1" applyBorder="1" applyAlignment="1">
      <alignment horizontal="center" vertical="center"/>
    </xf>
    <xf numFmtId="1" fontId="43" fillId="0" borderId="4" xfId="51" applyNumberFormat="1" applyFont="1" applyBorder="1" applyAlignment="1">
      <alignment horizontal="center" vertical="center"/>
    </xf>
    <xf numFmtId="0" fontId="51" fillId="0" borderId="0" xfId="51" applyFont="1" applyAlignment="1">
      <alignment horizontal="center" vertical="center"/>
    </xf>
    <xf numFmtId="0" fontId="62" fillId="10" borderId="2" xfId="51" applyFont="1" applyFill="1" applyBorder="1" applyAlignment="1">
      <alignment horizontal="center" vertical="center"/>
    </xf>
    <xf numFmtId="167" fontId="43" fillId="0" borderId="4" xfId="51" applyNumberFormat="1" applyFont="1" applyBorder="1" applyAlignment="1">
      <alignment horizontal="center" vertical="center"/>
    </xf>
    <xf numFmtId="167" fontId="43" fillId="0" borderId="5" xfId="51" applyNumberFormat="1" applyFont="1" applyBorder="1" applyAlignment="1">
      <alignment horizontal="center" vertical="center"/>
    </xf>
    <xf numFmtId="167" fontId="43" fillId="0" borderId="1" xfId="51" applyNumberFormat="1" applyFont="1" applyBorder="1" applyAlignment="1">
      <alignment horizontal="center" vertical="center"/>
    </xf>
    <xf numFmtId="167" fontId="43" fillId="0" borderId="6" xfId="51" applyNumberFormat="1" applyFont="1" applyBorder="1" applyAlignment="1">
      <alignment horizontal="center" vertical="center"/>
    </xf>
    <xf numFmtId="0" fontId="51" fillId="0" borderId="0" xfId="51" applyFont="1"/>
    <xf numFmtId="0" fontId="46" fillId="0" borderId="56" xfId="6" applyFont="1" applyBorder="1" applyAlignment="1">
      <alignment vertical="center"/>
    </xf>
    <xf numFmtId="0" fontId="31" fillId="0" borderId="56" xfId="41" applyFont="1" applyBorder="1" applyAlignment="1">
      <alignment horizontal="center" vertical="center" readingOrder="2"/>
    </xf>
    <xf numFmtId="0" fontId="45" fillId="5" borderId="1" xfId="41" applyFont="1" applyFill="1" applyBorder="1" applyAlignment="1">
      <alignment horizontal="center" vertical="center" wrapText="1"/>
    </xf>
    <xf numFmtId="0" fontId="45" fillId="5" borderId="28" xfId="41" applyFont="1" applyFill="1" applyBorder="1" applyAlignment="1">
      <alignment horizontal="center" vertical="center" wrapText="1"/>
    </xf>
    <xf numFmtId="0" fontId="45" fillId="0" borderId="0" xfId="34" applyFont="1" applyAlignment="1">
      <alignment horizontal="left" vertical="center"/>
    </xf>
    <xf numFmtId="0" fontId="7" fillId="0" borderId="0" xfId="53"/>
    <xf numFmtId="0" fontId="27" fillId="0" borderId="1" xfId="53" applyFont="1" applyBorder="1"/>
    <xf numFmtId="0" fontId="27" fillId="0" borderId="1" xfId="38" applyFont="1" applyBorder="1" applyAlignment="1">
      <alignment wrapText="1"/>
    </xf>
    <xf numFmtId="0" fontId="27" fillId="0" borderId="1" xfId="53" applyFont="1" applyBorder="1" applyAlignment="1">
      <alignment wrapText="1"/>
    </xf>
    <xf numFmtId="0" fontId="7" fillId="0" borderId="0" xfId="53" applyFont="1"/>
    <xf numFmtId="0" fontId="7" fillId="0" borderId="0" xfId="53" applyBorder="1" applyAlignment="1"/>
    <xf numFmtId="1" fontId="35" fillId="0" borderId="2" xfId="18" applyNumberFormat="1" applyFont="1" applyBorder="1" applyAlignment="1">
      <alignment horizontal="center" vertical="center"/>
    </xf>
    <xf numFmtId="1" fontId="35" fillId="0" borderId="1" xfId="18" applyNumberFormat="1" applyFont="1" applyBorder="1" applyAlignment="1">
      <alignment horizontal="center" vertical="center"/>
    </xf>
    <xf numFmtId="1" fontId="43" fillId="0" borderId="1" xfId="35" applyNumberFormat="1" applyFont="1" applyBorder="1" applyAlignment="1">
      <alignment horizontal="center" vertical="center"/>
    </xf>
    <xf numFmtId="1" fontId="43" fillId="0" borderId="6" xfId="35" applyNumberFormat="1" applyFont="1" applyBorder="1" applyAlignment="1">
      <alignment horizontal="center" vertical="center"/>
    </xf>
    <xf numFmtId="0" fontId="21" fillId="0" borderId="0" xfId="1" applyFont="1" applyBorder="1" applyAlignment="1">
      <alignment horizontal="center" readingOrder="1"/>
    </xf>
    <xf numFmtId="0" fontId="24" fillId="3" borderId="2" xfId="33" applyFont="1" applyFill="1" applyBorder="1" applyAlignment="1">
      <alignment horizontal="center" vertical="center"/>
    </xf>
    <xf numFmtId="0" fontId="24" fillId="3" borderId="6" xfId="13" applyFont="1" applyFill="1" applyBorder="1" applyAlignment="1">
      <alignment horizontal="center" vertical="center"/>
    </xf>
    <xf numFmtId="0" fontId="27" fillId="0" borderId="63" xfId="1" applyFont="1" applyBorder="1" applyAlignment="1">
      <alignment horizontal="center" vertical="center"/>
    </xf>
    <xf numFmtId="0" fontId="27" fillId="0" borderId="55" xfId="1" applyFont="1" applyBorder="1" applyAlignment="1">
      <alignment horizontal="center" vertical="center"/>
    </xf>
    <xf numFmtId="0" fontId="24" fillId="3" borderId="64" xfId="28" applyFont="1" applyFill="1" applyBorder="1" applyAlignment="1">
      <alignment horizontal="center" vertical="center"/>
    </xf>
    <xf numFmtId="0" fontId="25" fillId="0" borderId="55" xfId="30" applyFont="1" applyBorder="1" applyAlignment="1">
      <alignment horizontal="center" vertical="center"/>
    </xf>
    <xf numFmtId="1" fontId="25" fillId="0" borderId="55" xfId="30" applyNumberFormat="1" applyFont="1" applyBorder="1" applyAlignment="1">
      <alignment horizontal="center" vertical="center"/>
    </xf>
    <xf numFmtId="1" fontId="25" fillId="0" borderId="55" xfId="0" applyNumberFormat="1" applyFont="1" applyBorder="1" applyAlignment="1">
      <alignment horizontal="center" vertical="center"/>
    </xf>
    <xf numFmtId="0" fontId="24" fillId="3" borderId="64" xfId="43" applyFont="1" applyFill="1" applyBorder="1" applyAlignment="1">
      <alignment horizontal="center" vertical="center"/>
    </xf>
    <xf numFmtId="167" fontId="25" fillId="0" borderId="63" xfId="46" applyNumberFormat="1" applyFont="1" applyBorder="1" applyAlignment="1">
      <alignment horizontal="center" vertical="center"/>
    </xf>
    <xf numFmtId="167" fontId="25" fillId="0" borderId="55" xfId="46" applyNumberFormat="1" applyFont="1" applyBorder="1" applyAlignment="1">
      <alignment horizontal="center" vertical="center"/>
    </xf>
    <xf numFmtId="0" fontId="25" fillId="0" borderId="55" xfId="46" applyFont="1" applyBorder="1" applyAlignment="1">
      <alignment horizontal="center" vertical="center"/>
    </xf>
    <xf numFmtId="0" fontId="24" fillId="3" borderId="64" xfId="46" applyFont="1" applyFill="1" applyBorder="1" applyAlignment="1">
      <alignment horizontal="center" vertical="center"/>
    </xf>
    <xf numFmtId="0" fontId="26" fillId="3" borderId="59" xfId="19" applyFont="1" applyFill="1" applyBorder="1" applyAlignment="1">
      <alignment horizontal="center" vertical="center" wrapText="1"/>
    </xf>
    <xf numFmtId="0" fontId="24" fillId="3" borderId="63" xfId="14" applyFont="1" applyFill="1" applyBorder="1" applyAlignment="1">
      <alignment horizontal="center" vertical="center" wrapText="1"/>
    </xf>
    <xf numFmtId="1" fontId="27" fillId="0" borderId="55" xfId="14" applyNumberFormat="1" applyFont="1" applyBorder="1" applyAlignment="1">
      <alignment horizontal="center" vertical="center"/>
    </xf>
    <xf numFmtId="0" fontId="24" fillId="3" borderId="63" xfId="25" applyFont="1" applyFill="1" applyBorder="1" applyAlignment="1">
      <alignment horizontal="center" vertical="center" wrapText="1"/>
    </xf>
    <xf numFmtId="168" fontId="25" fillId="0" borderId="63" xfId="21" applyNumberFormat="1" applyFont="1" applyBorder="1" applyAlignment="1">
      <alignment horizontal="center" vertical="center"/>
    </xf>
    <xf numFmtId="0" fontId="24" fillId="3" borderId="65" xfId="21" applyFont="1" applyFill="1" applyBorder="1" applyAlignment="1">
      <alignment horizontal="center" vertical="center"/>
    </xf>
    <xf numFmtId="0" fontId="27" fillId="0" borderId="19" xfId="27" applyFont="1" applyBorder="1" applyAlignment="1">
      <alignment horizontal="center" vertical="center"/>
    </xf>
    <xf numFmtId="1" fontId="27" fillId="0" borderId="55" xfId="27" applyNumberFormat="1" applyFont="1" applyBorder="1" applyAlignment="1">
      <alignment horizontal="center" vertical="center"/>
    </xf>
    <xf numFmtId="1" fontId="24" fillId="3" borderId="64" xfId="27" applyNumberFormat="1" applyFont="1" applyFill="1" applyBorder="1" applyAlignment="1">
      <alignment horizontal="center" vertical="center" shrinkToFit="1"/>
    </xf>
    <xf numFmtId="1" fontId="27" fillId="0" borderId="1" xfId="27" applyNumberFormat="1" applyFont="1" applyBorder="1" applyAlignment="1">
      <alignment horizontal="center" vertical="center"/>
    </xf>
    <xf numFmtId="0" fontId="24" fillId="3" borderId="64" xfId="21" applyFont="1" applyFill="1" applyBorder="1" applyAlignment="1">
      <alignment horizontal="center" vertical="center"/>
    </xf>
    <xf numFmtId="0" fontId="51" fillId="0" borderId="10" xfId="51" applyFont="1" applyBorder="1" applyAlignment="1">
      <alignment horizontal="center"/>
    </xf>
    <xf numFmtId="0" fontId="51" fillId="0" borderId="4" xfId="51" applyFont="1" applyBorder="1" applyAlignment="1">
      <alignment horizontal="center"/>
    </xf>
    <xf numFmtId="0" fontId="51" fillId="0" borderId="2" xfId="51" applyFont="1" applyBorder="1" applyAlignment="1">
      <alignment horizontal="center" vertical="center"/>
    </xf>
    <xf numFmtId="0" fontId="51" fillId="0" borderId="1" xfId="51" applyFont="1" applyBorder="1" applyAlignment="1">
      <alignment horizontal="center" vertical="center"/>
    </xf>
    <xf numFmtId="167" fontId="25" fillId="0" borderId="63" xfId="42" applyNumberFormat="1" applyFont="1" applyBorder="1" applyAlignment="1">
      <alignment horizontal="center" vertical="center"/>
    </xf>
    <xf numFmtId="0" fontId="27" fillId="0" borderId="55" xfId="38" applyFont="1" applyBorder="1" applyAlignment="1">
      <alignment horizontal="center" vertical="center"/>
    </xf>
    <xf numFmtId="0" fontId="24" fillId="3" borderId="64" xfId="42" applyFont="1" applyFill="1" applyBorder="1" applyAlignment="1">
      <alignment horizontal="center" vertical="center"/>
    </xf>
    <xf numFmtId="0" fontId="24" fillId="3" borderId="64" xfId="42" applyFont="1" applyFill="1" applyBorder="1" applyAlignment="1">
      <alignment horizontal="center" vertical="center" wrapText="1"/>
    </xf>
    <xf numFmtId="0" fontId="27" fillId="0" borderId="2" xfId="38" applyFont="1" applyBorder="1" applyAlignment="1">
      <alignment horizontal="center" vertical="center"/>
    </xf>
    <xf numFmtId="0" fontId="24" fillId="3" borderId="65" xfId="23" applyFont="1" applyFill="1" applyBorder="1" applyAlignment="1">
      <alignment horizontal="center" vertical="center"/>
    </xf>
    <xf numFmtId="0" fontId="27" fillId="0" borderId="3" xfId="23" applyFont="1" applyBorder="1" applyAlignment="1">
      <alignment horizontal="center" vertical="center"/>
    </xf>
    <xf numFmtId="0" fontId="27" fillId="0" borderId="1" xfId="23" applyFont="1" applyBorder="1" applyAlignment="1">
      <alignment horizontal="center" vertical="center"/>
    </xf>
    <xf numFmtId="0" fontId="27" fillId="0" borderId="6" xfId="23" applyFont="1" applyBorder="1" applyAlignment="1">
      <alignment horizontal="center" vertical="center"/>
    </xf>
    <xf numFmtId="0" fontId="24" fillId="3" borderId="63" xfId="5" applyFont="1" applyFill="1" applyBorder="1" applyAlignment="1">
      <alignment horizontal="center" vertical="center"/>
    </xf>
    <xf numFmtId="0" fontId="24" fillId="3" borderId="63" xfId="6" applyFont="1" applyFill="1" applyBorder="1" applyAlignment="1">
      <alignment horizontal="center" vertical="center"/>
    </xf>
    <xf numFmtId="0" fontId="62" fillId="10" borderId="63" xfId="51" applyFont="1" applyFill="1" applyBorder="1" applyAlignment="1">
      <alignment horizontal="center" vertical="center"/>
    </xf>
    <xf numFmtId="1" fontId="43" fillId="0" borderId="55" xfId="51" applyNumberFormat="1" applyFont="1" applyBorder="1" applyAlignment="1">
      <alignment horizontal="center" vertical="center"/>
    </xf>
    <xf numFmtId="0" fontId="24" fillId="3" borderId="63" xfId="44" applyFont="1" applyFill="1" applyBorder="1" applyAlignment="1">
      <alignment horizontal="center" vertical="center"/>
    </xf>
    <xf numFmtId="1" fontId="25" fillId="0" borderId="55" xfId="44" applyNumberFormat="1" applyFont="1" applyBorder="1" applyAlignment="1">
      <alignment horizontal="center" vertical="center"/>
    </xf>
    <xf numFmtId="165" fontId="25" fillId="0" borderId="55" xfId="44" applyNumberFormat="1" applyFont="1" applyFill="1" applyBorder="1" applyAlignment="1">
      <alignment horizontal="center" vertical="center"/>
    </xf>
    <xf numFmtId="0" fontId="24" fillId="3" borderId="63" xfId="33" applyFont="1" applyFill="1" applyBorder="1" applyAlignment="1">
      <alignment horizontal="center" vertical="center"/>
    </xf>
    <xf numFmtId="0" fontId="23" fillId="3" borderId="63" xfId="8" applyFont="1" applyFill="1" applyBorder="1" applyAlignment="1">
      <alignment horizontal="center" vertical="center"/>
    </xf>
    <xf numFmtId="0" fontId="24" fillId="3" borderId="63" xfId="9" applyFont="1" applyFill="1" applyBorder="1" applyAlignment="1">
      <alignment horizontal="center" vertical="center"/>
    </xf>
    <xf numFmtId="1" fontId="35" fillId="0" borderId="55" xfId="9" applyNumberFormat="1" applyFont="1" applyBorder="1" applyAlignment="1">
      <alignment horizontal="center" vertical="center"/>
    </xf>
    <xf numFmtId="1" fontId="35" fillId="0" borderId="64" xfId="9" applyNumberFormat="1" applyFont="1" applyBorder="1" applyAlignment="1">
      <alignment horizontal="center" vertical="center"/>
    </xf>
    <xf numFmtId="0" fontId="25" fillId="0" borderId="63" xfId="13" applyFont="1" applyBorder="1" applyAlignment="1">
      <alignment horizontal="center" vertical="center"/>
    </xf>
    <xf numFmtId="0" fontId="25" fillId="0" borderId="55" xfId="13" applyFont="1" applyBorder="1" applyAlignment="1">
      <alignment horizontal="center" vertical="center"/>
    </xf>
    <xf numFmtId="0" fontId="24" fillId="3" borderId="64" xfId="17" applyFont="1" applyFill="1" applyBorder="1" applyAlignment="1">
      <alignment horizontal="center" vertical="center"/>
    </xf>
    <xf numFmtId="1" fontId="25" fillId="0" borderId="55" xfId="17" applyNumberFormat="1" applyFont="1" applyBorder="1" applyAlignment="1">
      <alignment horizontal="center" vertical="center"/>
    </xf>
    <xf numFmtId="164" fontId="25" fillId="0" borderId="60" xfId="17" applyNumberFormat="1" applyFont="1" applyBorder="1" applyAlignment="1">
      <alignment horizontal="center" vertical="center"/>
    </xf>
    <xf numFmtId="1" fontId="25" fillId="0" borderId="63" xfId="17" applyNumberFormat="1" applyFont="1" applyBorder="1" applyAlignment="1">
      <alignment horizontal="center" vertical="center"/>
    </xf>
    <xf numFmtId="164" fontId="25" fillId="0" borderId="64" xfId="17" applyNumberFormat="1" applyFont="1" applyBorder="1" applyAlignment="1">
      <alignment horizontal="center" vertical="center"/>
    </xf>
    <xf numFmtId="0" fontId="24" fillId="3" borderId="64" xfId="13" applyFont="1" applyFill="1" applyBorder="1" applyAlignment="1">
      <alignment horizontal="center" vertical="center"/>
    </xf>
    <xf numFmtId="0" fontId="25" fillId="0" borderId="63" xfId="17" applyFont="1" applyBorder="1" applyAlignment="1">
      <alignment horizontal="center" vertical="center"/>
    </xf>
    <xf numFmtId="0" fontId="25" fillId="0" borderId="55" xfId="17" applyFont="1" applyBorder="1" applyAlignment="1">
      <alignment horizontal="center" vertical="center"/>
    </xf>
    <xf numFmtId="0" fontId="25" fillId="0" borderId="64" xfId="17" applyFont="1" applyBorder="1" applyAlignment="1">
      <alignment horizontal="center" vertical="center"/>
    </xf>
    <xf numFmtId="0" fontId="24" fillId="3" borderId="67" xfId="17" applyFont="1" applyFill="1" applyBorder="1" applyAlignment="1">
      <alignment horizontal="center" vertical="center"/>
    </xf>
    <xf numFmtId="0" fontId="24" fillId="3" borderId="63" xfId="10" applyFont="1" applyFill="1" applyBorder="1" applyAlignment="1">
      <alignment horizontal="center" vertical="center"/>
    </xf>
    <xf numFmtId="0" fontId="27" fillId="0" borderId="55" xfId="37" applyFont="1" applyBorder="1" applyAlignment="1">
      <alignment horizontal="center" vertical="center"/>
    </xf>
    <xf numFmtId="0" fontId="27" fillId="0" borderId="64" xfId="37" applyFont="1" applyBorder="1" applyAlignment="1">
      <alignment horizontal="center" vertical="center"/>
    </xf>
    <xf numFmtId="0" fontId="27" fillId="0" borderId="6" xfId="37" applyFont="1" applyBorder="1" applyAlignment="1">
      <alignment horizontal="center" vertical="center"/>
    </xf>
    <xf numFmtId="0" fontId="40" fillId="0" borderId="63" xfId="34" applyFont="1" applyBorder="1" applyAlignment="1">
      <alignment horizontal="center" vertical="center"/>
    </xf>
    <xf numFmtId="0" fontId="40" fillId="0" borderId="55" xfId="34" applyFont="1" applyBorder="1" applyAlignment="1">
      <alignment horizontal="center" vertical="center"/>
    </xf>
    <xf numFmtId="0" fontId="24" fillId="3" borderId="64" xfId="18" applyFont="1" applyFill="1" applyBorder="1" applyAlignment="1">
      <alignment horizontal="center" vertical="center"/>
    </xf>
    <xf numFmtId="0" fontId="24" fillId="3" borderId="59" xfId="36" applyFont="1" applyFill="1" applyBorder="1" applyAlignment="1">
      <alignment horizontal="center" vertical="center"/>
    </xf>
    <xf numFmtId="0" fontId="25" fillId="0" borderId="3" xfId="15" applyFont="1" applyBorder="1" applyAlignment="1">
      <alignment horizontal="center" vertical="center"/>
    </xf>
    <xf numFmtId="1" fontId="27" fillId="0" borderId="55" xfId="31" applyNumberFormat="1" applyFont="1" applyBorder="1" applyAlignment="1">
      <alignment horizontal="center" vertical="center"/>
    </xf>
    <xf numFmtId="167" fontId="51" fillId="0" borderId="1" xfId="51" applyNumberFormat="1" applyFont="1" applyBorder="1" applyAlignment="1">
      <alignment horizontal="center" vertical="center"/>
    </xf>
    <xf numFmtId="0" fontId="12" fillId="0" borderId="31" xfId="36" applyFont="1" applyBorder="1" applyAlignment="1">
      <alignment horizontal="center" vertical="center"/>
    </xf>
    <xf numFmtId="0" fontId="27" fillId="0" borderId="13" xfId="36" applyFont="1" applyBorder="1" applyAlignment="1">
      <alignment horizontal="center" vertical="center"/>
    </xf>
    <xf numFmtId="0" fontId="21" fillId="0" borderId="0" xfId="1" applyFont="1" applyAlignment="1">
      <alignment horizontal="right" readingOrder="1"/>
    </xf>
    <xf numFmtId="0" fontId="0" fillId="0" borderId="0" xfId="0" applyAlignment="1">
      <alignment horizontal="center" vertical="center" readingOrder="1"/>
    </xf>
    <xf numFmtId="0" fontId="24" fillId="3" borderId="2" xfId="33" applyFont="1" applyFill="1" applyBorder="1" applyAlignment="1">
      <alignment horizontal="center" vertical="center"/>
    </xf>
    <xf numFmtId="0" fontId="24" fillId="3" borderId="6" xfId="13" applyFont="1" applyFill="1" applyBorder="1" applyAlignment="1">
      <alignment horizontal="center" vertical="center"/>
    </xf>
    <xf numFmtId="0" fontId="24" fillId="3" borderId="65" xfId="27" applyFont="1" applyFill="1" applyBorder="1" applyAlignment="1">
      <alignment horizontal="center" vertical="center"/>
    </xf>
    <xf numFmtId="0" fontId="25" fillId="0" borderId="66" xfId="15" applyFont="1" applyBorder="1" applyAlignment="1">
      <alignment horizontal="center" vertical="center"/>
    </xf>
    <xf numFmtId="0" fontId="25" fillId="0" borderId="55" xfId="15" applyFont="1" applyBorder="1" applyAlignment="1">
      <alignment horizontal="center" vertical="center"/>
    </xf>
    <xf numFmtId="165" fontId="25" fillId="0" borderId="67" xfId="15" applyNumberFormat="1" applyFont="1" applyBorder="1" applyAlignment="1">
      <alignment horizontal="center" vertical="center"/>
    </xf>
    <xf numFmtId="1" fontId="27" fillId="0" borderId="1" xfId="31" applyNumberFormat="1" applyFont="1" applyBorder="1" applyAlignment="1">
      <alignment horizontal="center" vertical="center"/>
    </xf>
    <xf numFmtId="167" fontId="51" fillId="0" borderId="4" xfId="51" applyNumberFormat="1" applyFont="1" applyBorder="1" applyAlignment="1">
      <alignment horizontal="center" vertical="center"/>
    </xf>
    <xf numFmtId="167" fontId="30" fillId="0" borderId="16" xfId="19" applyNumberFormat="1" applyFont="1" applyBorder="1" applyAlignment="1">
      <alignment horizontal="center" vertical="center" wrapText="1"/>
    </xf>
    <xf numFmtId="167" fontId="25" fillId="0" borderId="16" xfId="11" applyNumberFormat="1" applyFont="1" applyBorder="1" applyAlignment="1">
      <alignment horizontal="center" vertical="center"/>
    </xf>
    <xf numFmtId="167" fontId="25" fillId="0" borderId="16" xfId="25" applyNumberFormat="1" applyFont="1" applyBorder="1" applyAlignment="1">
      <alignment horizontal="center" vertical="center" wrapText="1"/>
    </xf>
    <xf numFmtId="1" fontId="27" fillId="5" borderId="23" xfId="27" applyNumberFormat="1" applyFont="1" applyFill="1" applyBorder="1" applyAlignment="1">
      <alignment horizontal="center" vertical="center"/>
    </xf>
    <xf numFmtId="1" fontId="27" fillId="0" borderId="15" xfId="27" applyNumberFormat="1" applyFont="1" applyBorder="1" applyAlignment="1">
      <alignment horizontal="center" vertical="center"/>
    </xf>
    <xf numFmtId="1" fontId="27" fillId="5" borderId="15" xfId="27" applyNumberFormat="1" applyFont="1" applyFill="1" applyBorder="1" applyAlignment="1">
      <alignment horizontal="center" vertical="center"/>
    </xf>
    <xf numFmtId="167" fontId="25" fillId="0" borderId="16" xfId="44" applyNumberFormat="1" applyFont="1" applyFill="1" applyBorder="1" applyAlignment="1">
      <alignment horizontal="center" vertical="center"/>
    </xf>
    <xf numFmtId="167" fontId="27" fillId="0" borderId="2" xfId="1" applyNumberFormat="1" applyFont="1" applyBorder="1" applyAlignment="1">
      <alignment horizontal="center" vertical="center"/>
    </xf>
    <xf numFmtId="167" fontId="27" fillId="0" borderId="63" xfId="1" applyNumberFormat="1" applyFont="1" applyBorder="1" applyAlignment="1">
      <alignment horizontal="center" vertical="center"/>
    </xf>
    <xf numFmtId="167" fontId="25" fillId="0" borderId="63" xfId="17" applyNumberFormat="1" applyFont="1" applyBorder="1" applyAlignment="1">
      <alignment horizontal="center" vertical="center"/>
    </xf>
    <xf numFmtId="1" fontId="27" fillId="0" borderId="55" xfId="38" applyNumberFormat="1" applyFont="1" applyBorder="1" applyAlignment="1">
      <alignment horizontal="center" vertical="center"/>
    </xf>
    <xf numFmtId="1" fontId="27" fillId="0" borderId="1" xfId="38" applyNumberFormat="1" applyFont="1" applyBorder="1" applyAlignment="1">
      <alignment horizontal="center" vertical="center"/>
    </xf>
    <xf numFmtId="1" fontId="27" fillId="0" borderId="15" xfId="38" applyNumberFormat="1" applyFont="1" applyBorder="1" applyAlignment="1">
      <alignment horizontal="center" vertical="center"/>
    </xf>
    <xf numFmtId="165" fontId="25" fillId="0" borderId="1" xfId="24" applyNumberFormat="1" applyFont="1" applyFill="1" applyBorder="1" applyAlignment="1">
      <alignment horizontal="center" vertical="center"/>
    </xf>
    <xf numFmtId="165" fontId="25" fillId="0" borderId="4" xfId="24" applyNumberFormat="1" applyFont="1" applyFill="1" applyBorder="1" applyAlignment="1">
      <alignment horizontal="center" vertical="center"/>
    </xf>
    <xf numFmtId="168" fontId="25" fillId="0" borderId="6" xfId="24" applyNumberFormat="1" applyFont="1" applyFill="1" applyBorder="1" applyAlignment="1">
      <alignment horizontal="center" vertical="center"/>
    </xf>
    <xf numFmtId="165" fontId="25" fillId="0" borderId="13" xfId="24" applyNumberFormat="1" applyFont="1" applyFill="1" applyBorder="1" applyAlignment="1">
      <alignment horizontal="center" vertical="center"/>
    </xf>
    <xf numFmtId="168" fontId="25" fillId="0" borderId="21" xfId="24" applyNumberFormat="1" applyFont="1" applyFill="1" applyBorder="1" applyAlignment="1">
      <alignment horizontal="center" vertical="center"/>
    </xf>
    <xf numFmtId="165" fontId="25" fillId="0" borderId="13" xfId="4" applyNumberFormat="1" applyFont="1" applyFill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0" fontId="3" fillId="0" borderId="6" xfId="52" applyFont="1" applyBorder="1" applyAlignment="1">
      <alignment horizontal="center" vertical="center"/>
    </xf>
    <xf numFmtId="0" fontId="39" fillId="0" borderId="0" xfId="15" applyFont="1" applyAlignment="1">
      <alignment horizontal="center" vertical="center" readingOrder="2"/>
    </xf>
    <xf numFmtId="1" fontId="25" fillId="0" borderId="1" xfId="36" applyNumberFormat="1" applyFont="1" applyFill="1" applyBorder="1" applyAlignment="1">
      <alignment horizontal="center" vertical="center"/>
    </xf>
    <xf numFmtId="0" fontId="24" fillId="3" borderId="54" xfId="36" applyFont="1" applyFill="1" applyBorder="1" applyAlignment="1">
      <alignment horizontal="center" vertical="center"/>
    </xf>
    <xf numFmtId="165" fontId="25" fillId="0" borderId="23" xfId="36" applyNumberFormat="1" applyFont="1" applyFill="1" applyBorder="1" applyAlignment="1">
      <alignment horizontal="center" vertical="center"/>
    </xf>
    <xf numFmtId="165" fontId="25" fillId="0" borderId="15" xfId="36" applyNumberFormat="1" applyFont="1" applyFill="1" applyBorder="1" applyAlignment="1">
      <alignment horizontal="center" vertical="center"/>
    </xf>
    <xf numFmtId="165" fontId="25" fillId="0" borderId="16" xfId="36" applyNumberFormat="1" applyFont="1" applyBorder="1" applyAlignment="1">
      <alignment horizontal="center" vertical="center"/>
    </xf>
    <xf numFmtId="167" fontId="25" fillId="0" borderId="2" xfId="38" applyNumberFormat="1" applyFont="1" applyBorder="1" applyAlignment="1">
      <alignment horizontal="center" vertical="center"/>
    </xf>
    <xf numFmtId="167" fontId="25" fillId="0" borderId="1" xfId="38" applyNumberFormat="1" applyFont="1" applyBorder="1" applyAlignment="1">
      <alignment horizontal="center" vertical="center"/>
    </xf>
    <xf numFmtId="0" fontId="27" fillId="0" borderId="1" xfId="24" applyFont="1" applyBorder="1" applyAlignment="1">
      <alignment horizontal="center" vertical="center"/>
    </xf>
    <xf numFmtId="1" fontId="35" fillId="0" borderId="1" xfId="34" applyNumberFormat="1" applyFont="1" applyBorder="1" applyAlignment="1">
      <alignment horizontal="center" vertical="center"/>
    </xf>
    <xf numFmtId="1" fontId="27" fillId="0" borderId="55" xfId="1" applyNumberFormat="1" applyFont="1" applyBorder="1" applyAlignment="1">
      <alignment horizontal="center" vertical="center"/>
    </xf>
    <xf numFmtId="1" fontId="25" fillId="0" borderId="63" xfId="30" applyNumberFormat="1" applyFont="1" applyBorder="1" applyAlignment="1">
      <alignment horizontal="center" vertical="center"/>
    </xf>
    <xf numFmtId="167" fontId="27" fillId="0" borderId="6" xfId="19" applyNumberFormat="1" applyFont="1" applyBorder="1" applyAlignment="1">
      <alignment horizontal="center" vertical="center" wrapText="1"/>
    </xf>
    <xf numFmtId="1" fontId="27" fillId="0" borderId="63" xfId="31" applyNumberFormat="1" applyFont="1" applyBorder="1" applyAlignment="1">
      <alignment horizontal="center" vertical="center"/>
    </xf>
    <xf numFmtId="1" fontId="25" fillId="0" borderId="1" xfId="11" applyNumberFormat="1" applyFont="1" applyBorder="1" applyAlignment="1">
      <alignment horizontal="center" vertical="center"/>
    </xf>
    <xf numFmtId="1" fontId="27" fillId="0" borderId="55" xfId="25" applyNumberFormat="1" applyFont="1" applyBorder="1" applyAlignment="1">
      <alignment horizontal="center" vertical="center"/>
    </xf>
    <xf numFmtId="1" fontId="39" fillId="0" borderId="55" xfId="25" applyNumberFormat="1" applyFont="1" applyBorder="1" applyAlignment="1">
      <alignment horizontal="center" vertical="center"/>
    </xf>
    <xf numFmtId="1" fontId="27" fillId="0" borderId="60" xfId="27" applyNumberFormat="1" applyFont="1" applyBorder="1" applyAlignment="1">
      <alignment horizontal="center" vertical="center"/>
    </xf>
    <xf numFmtId="167" fontId="51" fillId="0" borderId="24" xfId="51" applyNumberFormat="1" applyFont="1" applyBorder="1" applyAlignment="1">
      <alignment horizontal="center" vertical="center"/>
    </xf>
    <xf numFmtId="1" fontId="51" fillId="0" borderId="55" xfId="51" applyNumberFormat="1" applyFont="1" applyBorder="1" applyAlignment="1">
      <alignment horizontal="center" vertical="center"/>
    </xf>
    <xf numFmtId="167" fontId="27" fillId="0" borderId="55" xfId="38" applyNumberFormat="1" applyFont="1" applyBorder="1" applyAlignment="1">
      <alignment horizontal="center" vertical="center"/>
    </xf>
    <xf numFmtId="167" fontId="27" fillId="0" borderId="63" xfId="38" applyNumberFormat="1" applyFont="1" applyBorder="1" applyAlignment="1">
      <alignment horizontal="center" vertical="center"/>
    </xf>
    <xf numFmtId="1" fontId="27" fillId="0" borderId="66" xfId="23" applyNumberFormat="1" applyFont="1" applyBorder="1" applyAlignment="1">
      <alignment horizontal="center" vertical="center"/>
    </xf>
    <xf numFmtId="1" fontId="27" fillId="0" borderId="55" xfId="23" applyNumberFormat="1" applyFont="1" applyBorder="1" applyAlignment="1">
      <alignment horizontal="center" vertical="center"/>
    </xf>
    <xf numFmtId="1" fontId="27" fillId="0" borderId="64" xfId="23" applyNumberFormat="1" applyFont="1" applyBorder="1" applyAlignment="1">
      <alignment horizontal="center" vertical="center"/>
    </xf>
    <xf numFmtId="1" fontId="7" fillId="0" borderId="55" xfId="24" applyNumberFormat="1" applyFill="1" applyBorder="1" applyAlignment="1">
      <alignment horizontal="center" vertical="center"/>
    </xf>
    <xf numFmtId="1" fontId="27" fillId="0" borderId="55" xfId="24" applyNumberFormat="1" applyFont="1" applyBorder="1" applyAlignment="1">
      <alignment horizontal="center" vertical="center"/>
    </xf>
    <xf numFmtId="1" fontId="27" fillId="0" borderId="66" xfId="24" applyNumberFormat="1" applyFont="1" applyBorder="1" applyAlignment="1">
      <alignment horizontal="center" vertical="center"/>
    </xf>
    <xf numFmtId="1" fontId="27" fillId="0" borderId="55" xfId="6" applyNumberFormat="1" applyFont="1" applyBorder="1" applyAlignment="1">
      <alignment horizontal="center" vertical="center"/>
    </xf>
    <xf numFmtId="0" fontId="61" fillId="3" borderId="13" xfId="6" applyFont="1" applyFill="1" applyBorder="1" applyAlignment="1">
      <alignment horizontal="center" vertical="center"/>
    </xf>
    <xf numFmtId="1" fontId="27" fillId="0" borderId="55" xfId="0" applyNumberFormat="1" applyFont="1" applyFill="1" applyBorder="1" applyAlignment="1">
      <alignment horizontal="center" vertical="center"/>
    </xf>
    <xf numFmtId="1" fontId="3" fillId="0" borderId="55" xfId="52" applyNumberFormat="1" applyFont="1" applyBorder="1" applyAlignment="1">
      <alignment horizontal="center" vertical="center"/>
    </xf>
    <xf numFmtId="1" fontId="3" fillId="0" borderId="64" xfId="52" applyNumberFormat="1" applyFont="1" applyBorder="1" applyAlignment="1">
      <alignment horizontal="center" vertical="center"/>
    </xf>
    <xf numFmtId="1" fontId="4" fillId="0" borderId="55" xfId="52" applyNumberFormat="1" applyFont="1" applyBorder="1" applyAlignment="1">
      <alignment horizontal="center" vertical="center"/>
    </xf>
    <xf numFmtId="167" fontId="27" fillId="0" borderId="55" xfId="1" applyNumberFormat="1" applyFont="1" applyBorder="1" applyAlignment="1">
      <alignment horizontal="center" vertical="center"/>
    </xf>
    <xf numFmtId="1" fontId="40" fillId="0" borderId="55" xfId="34" applyNumberFormat="1" applyFont="1" applyBorder="1" applyAlignment="1">
      <alignment horizontal="center" vertical="center"/>
    </xf>
    <xf numFmtId="1" fontId="39" fillId="0" borderId="55" xfId="31" applyNumberFormat="1" applyFont="1" applyBorder="1" applyAlignment="1">
      <alignment horizontal="center" vertical="center"/>
    </xf>
    <xf numFmtId="1" fontId="37" fillId="0" borderId="1" xfId="32" applyNumberFormat="1" applyFont="1" applyBorder="1"/>
    <xf numFmtId="1" fontId="18" fillId="0" borderId="1" xfId="41" applyNumberFormat="1" applyFont="1" applyBorder="1" applyAlignment="1">
      <alignment horizontal="center" vertical="center"/>
    </xf>
    <xf numFmtId="0" fontId="24" fillId="3" borderId="6" xfId="28" applyFont="1" applyFill="1" applyBorder="1" applyAlignment="1">
      <alignment horizontal="center" vertical="center"/>
    </xf>
    <xf numFmtId="0" fontId="24" fillId="3" borderId="2" xfId="31" applyFont="1" applyFill="1" applyBorder="1" applyAlignment="1">
      <alignment horizontal="center" vertical="center"/>
    </xf>
    <xf numFmtId="0" fontId="24" fillId="3" borderId="2" xfId="25" applyFont="1" applyFill="1" applyBorder="1" applyAlignment="1">
      <alignment horizontal="center" vertical="center"/>
    </xf>
    <xf numFmtId="0" fontId="24" fillId="3" borderId="1" xfId="38" applyFont="1" applyFill="1" applyBorder="1" applyAlignment="1">
      <alignment horizontal="center" vertical="center" wrapText="1"/>
    </xf>
    <xf numFmtId="0" fontId="24" fillId="3" borderId="6" xfId="38" applyFont="1" applyFill="1" applyBorder="1" applyAlignment="1">
      <alignment horizontal="center" vertical="center"/>
    </xf>
    <xf numFmtId="0" fontId="24" fillId="3" borderId="2" xfId="24" applyFont="1" applyFill="1" applyBorder="1" applyAlignment="1">
      <alignment horizontal="center" vertical="center"/>
    </xf>
    <xf numFmtId="0" fontId="24" fillId="3" borderId="1" xfId="24" applyFont="1" applyFill="1" applyBorder="1" applyAlignment="1">
      <alignment horizontal="center" vertical="center"/>
    </xf>
    <xf numFmtId="0" fontId="24" fillId="3" borderId="6" xfId="24" applyFont="1" applyFill="1" applyBorder="1" applyAlignment="1">
      <alignment horizontal="center" vertical="center"/>
    </xf>
    <xf numFmtId="0" fontId="24" fillId="3" borderId="49" xfId="6" applyFont="1" applyFill="1" applyBorder="1" applyAlignment="1">
      <alignment horizontal="center" vertical="center"/>
    </xf>
    <xf numFmtId="0" fontId="24" fillId="3" borderId="2" xfId="6" applyFont="1" applyFill="1" applyBorder="1" applyAlignment="1">
      <alignment horizontal="center" vertical="center"/>
    </xf>
    <xf numFmtId="0" fontId="24" fillId="3" borderId="1" xfId="6" applyFont="1" applyFill="1" applyBorder="1" applyAlignment="1">
      <alignment horizontal="center" vertical="center"/>
    </xf>
    <xf numFmtId="0" fontId="24" fillId="3" borderId="26" xfId="28" applyFont="1" applyFill="1" applyBorder="1" applyAlignment="1">
      <alignment horizontal="center" vertical="center"/>
    </xf>
    <xf numFmtId="0" fontId="25" fillId="0" borderId="20" xfId="28" applyFont="1" applyBorder="1" applyAlignment="1">
      <alignment horizontal="center" vertical="center"/>
    </xf>
    <xf numFmtId="167" fontId="25" fillId="0" borderId="13" xfId="28" applyNumberFormat="1" applyFont="1" applyBorder="1" applyAlignment="1">
      <alignment horizontal="center" vertical="center"/>
    </xf>
    <xf numFmtId="0" fontId="25" fillId="0" borderId="13" xfId="28" applyFont="1" applyBorder="1" applyAlignment="1">
      <alignment horizontal="center" vertical="center"/>
    </xf>
    <xf numFmtId="0" fontId="25" fillId="0" borderId="63" xfId="28" applyFont="1" applyBorder="1" applyAlignment="1">
      <alignment horizontal="center" vertical="center"/>
    </xf>
    <xf numFmtId="167" fontId="25" fillId="0" borderId="55" xfId="28" applyNumberFormat="1" applyFont="1" applyBorder="1" applyAlignment="1">
      <alignment horizontal="center" vertical="center"/>
    </xf>
    <xf numFmtId="0" fontId="25" fillId="0" borderId="55" xfId="28" applyFont="1" applyBorder="1" applyAlignment="1">
      <alignment horizontal="center" vertical="center"/>
    </xf>
    <xf numFmtId="0" fontId="24" fillId="3" borderId="21" xfId="48" applyFont="1" applyFill="1" applyBorder="1" applyAlignment="1">
      <alignment horizontal="center" vertical="center"/>
    </xf>
    <xf numFmtId="0" fontId="24" fillId="3" borderId="64" xfId="48" applyFont="1" applyFill="1" applyBorder="1" applyAlignment="1">
      <alignment horizontal="center" vertical="center"/>
    </xf>
    <xf numFmtId="167" fontId="25" fillId="0" borderId="55" xfId="11" applyNumberFormat="1" applyFont="1" applyBorder="1" applyAlignment="1">
      <alignment horizontal="center" vertical="center"/>
    </xf>
    <xf numFmtId="0" fontId="24" fillId="3" borderId="2" xfId="11" applyFont="1" applyFill="1" applyBorder="1" applyAlignment="1">
      <alignment horizontal="center" vertical="center"/>
    </xf>
    <xf numFmtId="0" fontId="24" fillId="3" borderId="20" xfId="11" applyFont="1" applyFill="1" applyBorder="1" applyAlignment="1">
      <alignment horizontal="center" vertical="center"/>
    </xf>
    <xf numFmtId="0" fontId="24" fillId="3" borderId="63" xfId="11" applyFont="1" applyFill="1" applyBorder="1" applyAlignment="1">
      <alignment horizontal="center" vertical="center"/>
    </xf>
    <xf numFmtId="167" fontId="27" fillId="0" borderId="64" xfId="14" applyNumberFormat="1" applyFont="1" applyBorder="1" applyAlignment="1">
      <alignment horizontal="center" vertical="center"/>
    </xf>
    <xf numFmtId="0" fontId="24" fillId="3" borderId="63" xfId="3" applyFont="1" applyFill="1" applyBorder="1" applyAlignment="1">
      <alignment horizontal="center" vertical="center"/>
    </xf>
    <xf numFmtId="167" fontId="25" fillId="0" borderId="55" xfId="3" applyNumberFormat="1" applyFont="1" applyBorder="1" applyAlignment="1">
      <alignment horizontal="center" vertical="center"/>
    </xf>
    <xf numFmtId="167" fontId="25" fillId="0" borderId="64" xfId="3" applyNumberFormat="1" applyFont="1" applyBorder="1" applyAlignment="1">
      <alignment horizontal="center" vertical="center"/>
    </xf>
    <xf numFmtId="0" fontId="24" fillId="3" borderId="49" xfId="34" applyFont="1" applyFill="1" applyBorder="1" applyAlignment="1">
      <alignment horizontal="center" vertical="center"/>
    </xf>
    <xf numFmtId="0" fontId="24" fillId="3" borderId="37" xfId="34" applyFont="1" applyFill="1" applyBorder="1" applyAlignment="1">
      <alignment horizontal="center" vertical="center"/>
    </xf>
    <xf numFmtId="0" fontId="24" fillId="3" borderId="6" xfId="34" applyFont="1" applyFill="1" applyBorder="1" applyAlignment="1">
      <alignment horizontal="center" vertical="center"/>
    </xf>
    <xf numFmtId="0" fontId="24" fillId="3" borderId="2" xfId="26" applyFont="1" applyFill="1" applyBorder="1" applyAlignment="1">
      <alignment horizontal="center" vertical="center"/>
    </xf>
    <xf numFmtId="0" fontId="24" fillId="3" borderId="46" xfId="13" applyFont="1" applyFill="1" applyBorder="1" applyAlignment="1">
      <alignment horizontal="center" vertical="center"/>
    </xf>
    <xf numFmtId="0" fontId="24" fillId="3" borderId="1" xfId="34" applyFont="1" applyFill="1" applyBorder="1" applyAlignment="1">
      <alignment horizontal="center" vertical="center"/>
    </xf>
    <xf numFmtId="0" fontId="24" fillId="3" borderId="46" xfId="38" applyFont="1" applyFill="1" applyBorder="1" applyAlignment="1">
      <alignment horizontal="center" vertical="center"/>
    </xf>
    <xf numFmtId="0" fontId="24" fillId="3" borderId="65" xfId="42" applyFont="1" applyFill="1" applyBorder="1" applyAlignment="1">
      <alignment horizontal="center" vertical="center"/>
    </xf>
    <xf numFmtId="0" fontId="25" fillId="0" borderId="49" xfId="38" applyFont="1" applyBorder="1" applyAlignment="1">
      <alignment horizontal="center" vertical="center"/>
    </xf>
    <xf numFmtId="0" fontId="25" fillId="0" borderId="38" xfId="38" applyFont="1" applyBorder="1" applyAlignment="1">
      <alignment horizontal="center" vertical="center"/>
    </xf>
    <xf numFmtId="0" fontId="25" fillId="0" borderId="6" xfId="38" applyFont="1" applyBorder="1" applyAlignment="1">
      <alignment horizontal="center" vertical="center"/>
    </xf>
    <xf numFmtId="1" fontId="25" fillId="0" borderId="6" xfId="42" applyNumberFormat="1" applyFont="1" applyBorder="1" applyAlignment="1">
      <alignment horizontal="center" vertical="center"/>
    </xf>
    <xf numFmtId="1" fontId="25" fillId="0" borderId="21" xfId="42" applyNumberFormat="1" applyFont="1" applyBorder="1" applyAlignment="1">
      <alignment horizontal="center" vertical="center"/>
    </xf>
    <xf numFmtId="0" fontId="27" fillId="0" borderId="6" xfId="38" applyFont="1" applyBorder="1" applyAlignment="1">
      <alignment horizontal="center" vertical="center"/>
    </xf>
    <xf numFmtId="1" fontId="27" fillId="0" borderId="6" xfId="38" applyNumberFormat="1" applyFont="1" applyBorder="1" applyAlignment="1">
      <alignment horizontal="center" vertical="center"/>
    </xf>
    <xf numFmtId="1" fontId="27" fillId="0" borderId="64" xfId="38" applyNumberFormat="1" applyFont="1" applyBorder="1" applyAlignment="1">
      <alignment horizontal="center" vertical="center"/>
    </xf>
    <xf numFmtId="0" fontId="24" fillId="3" borderId="6" xfId="38" applyFont="1" applyFill="1" applyBorder="1" applyAlignment="1">
      <alignment horizontal="center" vertical="center" wrapText="1"/>
    </xf>
    <xf numFmtId="164" fontId="25" fillId="0" borderId="55" xfId="42" applyNumberFormat="1" applyFont="1" applyBorder="1" applyAlignment="1">
      <alignment horizontal="center" vertical="center" wrapText="1"/>
    </xf>
    <xf numFmtId="0" fontId="24" fillId="3" borderId="59" xfId="4" applyFont="1" applyFill="1" applyBorder="1" applyAlignment="1">
      <alignment horizontal="center" vertical="center"/>
    </xf>
    <xf numFmtId="168" fontId="25" fillId="0" borderId="16" xfId="4" applyNumberFormat="1" applyFont="1" applyFill="1" applyBorder="1" applyAlignment="1">
      <alignment horizontal="center" vertical="center"/>
    </xf>
    <xf numFmtId="165" fontId="25" fillId="0" borderId="2" xfId="24" applyNumberFormat="1" applyFont="1" applyFill="1" applyBorder="1" applyAlignment="1">
      <alignment horizontal="center" vertical="center"/>
    </xf>
    <xf numFmtId="165" fontId="25" fillId="0" borderId="20" xfId="24" applyNumberFormat="1" applyFont="1" applyFill="1" applyBorder="1" applyAlignment="1">
      <alignment horizontal="center" vertical="center"/>
    </xf>
    <xf numFmtId="165" fontId="25" fillId="0" borderId="24" xfId="24" applyNumberFormat="1" applyFont="1" applyFill="1" applyBorder="1" applyAlignment="1">
      <alignment horizontal="center" vertical="center"/>
    </xf>
    <xf numFmtId="165" fontId="25" fillId="0" borderId="4" xfId="24" applyNumberFormat="1" applyFont="1" applyBorder="1" applyAlignment="1">
      <alignment horizontal="center" vertical="center"/>
    </xf>
    <xf numFmtId="168" fontId="25" fillId="0" borderId="5" xfId="24" applyNumberFormat="1" applyFont="1" applyBorder="1" applyAlignment="1">
      <alignment horizontal="center" vertical="center"/>
    </xf>
    <xf numFmtId="0" fontId="24" fillId="3" borderId="15" xfId="24" applyFont="1" applyFill="1" applyBorder="1" applyAlignment="1">
      <alignment horizontal="center" vertical="center" wrapText="1"/>
    </xf>
    <xf numFmtId="165" fontId="25" fillId="0" borderId="24" xfId="24" applyNumberFormat="1" applyFont="1" applyBorder="1" applyAlignment="1">
      <alignment horizontal="center" vertical="center"/>
    </xf>
    <xf numFmtId="168" fontId="25" fillId="0" borderId="5" xfId="24" applyNumberFormat="1" applyFont="1" applyFill="1" applyBorder="1" applyAlignment="1">
      <alignment horizontal="center" vertical="center"/>
    </xf>
    <xf numFmtId="0" fontId="27" fillId="0" borderId="2" xfId="24" applyFont="1" applyBorder="1" applyAlignment="1">
      <alignment horizontal="center" vertical="center"/>
    </xf>
    <xf numFmtId="0" fontId="27" fillId="0" borderId="1" xfId="24" applyFont="1" applyFill="1" applyBorder="1" applyAlignment="1">
      <alignment horizontal="center" vertical="center"/>
    </xf>
    <xf numFmtId="0" fontId="27" fillId="0" borderId="2" xfId="24" applyFont="1" applyFill="1" applyBorder="1" applyAlignment="1">
      <alignment horizontal="center" vertical="center"/>
    </xf>
    <xf numFmtId="1" fontId="27" fillId="0" borderId="63" xfId="24" applyNumberFormat="1" applyFont="1" applyBorder="1" applyAlignment="1">
      <alignment horizontal="center" vertical="center"/>
    </xf>
    <xf numFmtId="1" fontId="27" fillId="0" borderId="55" xfId="24" applyNumberFormat="1" applyFont="1" applyFill="1" applyBorder="1" applyAlignment="1">
      <alignment horizontal="center" vertical="center"/>
    </xf>
    <xf numFmtId="1" fontId="27" fillId="0" borderId="63" xfId="24" applyNumberFormat="1" applyFont="1" applyFill="1" applyBorder="1" applyAlignment="1">
      <alignment horizontal="center" vertical="center"/>
    </xf>
    <xf numFmtId="167" fontId="25" fillId="0" borderId="15" xfId="4" applyNumberFormat="1" applyFont="1" applyFill="1" applyBorder="1" applyAlignment="1">
      <alignment horizontal="center" vertical="center"/>
    </xf>
    <xf numFmtId="167" fontId="25" fillId="0" borderId="16" xfId="4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1" xfId="6" applyNumberFormat="1" applyFont="1" applyBorder="1" applyAlignment="1">
      <alignment horizontal="center" vertical="center"/>
    </xf>
    <xf numFmtId="165" fontId="59" fillId="0" borderId="1" xfId="6" applyNumberFormat="1" applyFont="1" applyBorder="1" applyAlignment="1">
      <alignment horizontal="center" vertical="center"/>
    </xf>
    <xf numFmtId="165" fontId="27" fillId="0" borderId="55" xfId="6" applyNumberFormat="1" applyFont="1" applyBorder="1" applyAlignment="1">
      <alignment horizontal="center" vertical="center"/>
    </xf>
    <xf numFmtId="165" fontId="59" fillId="0" borderId="55" xfId="6" applyNumberFormat="1" applyFont="1" applyBorder="1" applyAlignment="1">
      <alignment horizontal="center" vertical="center"/>
    </xf>
    <xf numFmtId="1" fontId="27" fillId="0" borderId="1" xfId="6" applyNumberFormat="1" applyFont="1" applyBorder="1" applyAlignment="1">
      <alignment horizontal="center" vertical="center"/>
    </xf>
    <xf numFmtId="0" fontId="23" fillId="3" borderId="49" xfId="41" applyFont="1" applyFill="1" applyBorder="1" applyAlignment="1">
      <alignment horizontal="center" vertical="center"/>
    </xf>
    <xf numFmtId="0" fontId="23" fillId="3" borderId="37" xfId="41" applyFont="1" applyFill="1" applyBorder="1" applyAlignment="1">
      <alignment horizontal="center" vertical="center" wrapText="1"/>
    </xf>
    <xf numFmtId="0" fontId="23" fillId="3" borderId="38" xfId="41" applyFont="1" applyFill="1" applyBorder="1" applyAlignment="1">
      <alignment horizontal="center" vertical="center" wrapText="1"/>
    </xf>
    <xf numFmtId="1" fontId="4" fillId="0" borderId="1" xfId="52" applyNumberFormat="1" applyFont="1" applyBorder="1" applyAlignment="1">
      <alignment horizontal="center" vertical="center"/>
    </xf>
    <xf numFmtId="1" fontId="4" fillId="0" borderId="6" xfId="52" applyNumberFormat="1" applyFont="1" applyBorder="1" applyAlignment="1">
      <alignment horizontal="center" vertical="center"/>
    </xf>
    <xf numFmtId="1" fontId="35" fillId="0" borderId="6" xfId="41" applyNumberFormat="1" applyFont="1" applyBorder="1" applyAlignment="1">
      <alignment horizontal="center" vertical="center"/>
    </xf>
    <xf numFmtId="1" fontId="35" fillId="0" borderId="1" xfId="8" applyNumberFormat="1" applyFont="1" applyBorder="1" applyAlignment="1">
      <alignment horizontal="center" vertical="center"/>
    </xf>
    <xf numFmtId="1" fontId="35" fillId="0" borderId="6" xfId="8" applyNumberFormat="1" applyFont="1" applyBorder="1" applyAlignment="1">
      <alignment horizontal="center" vertical="center"/>
    </xf>
    <xf numFmtId="1" fontId="35" fillId="0" borderId="1" xfId="8" applyNumberFormat="1" applyFont="1" applyFill="1" applyBorder="1" applyAlignment="1">
      <alignment horizontal="center" vertical="center"/>
    </xf>
    <xf numFmtId="1" fontId="35" fillId="0" borderId="6" xfId="8" applyNumberFormat="1" applyFont="1" applyFill="1" applyBorder="1" applyAlignment="1">
      <alignment horizontal="center" vertical="center"/>
    </xf>
    <xf numFmtId="1" fontId="4" fillId="0" borderId="64" xfId="52" applyNumberFormat="1" applyFont="1" applyBorder="1" applyAlignment="1">
      <alignment horizontal="center" vertical="center"/>
    </xf>
    <xf numFmtId="0" fontId="27" fillId="0" borderId="6" xfId="36" applyFont="1" applyBorder="1" applyAlignment="1">
      <alignment horizontal="center" vertical="center"/>
    </xf>
    <xf numFmtId="165" fontId="27" fillId="0" borderId="6" xfId="36" applyNumberFormat="1" applyFont="1" applyBorder="1" applyAlignment="1">
      <alignment horizontal="center" vertical="center"/>
    </xf>
    <xf numFmtId="165" fontId="27" fillId="0" borderId="16" xfId="36" applyNumberFormat="1" applyFont="1" applyBorder="1" applyAlignment="1">
      <alignment horizontal="center" vertical="center"/>
    </xf>
    <xf numFmtId="0" fontId="24" fillId="3" borderId="23" xfId="36" applyFont="1" applyFill="1" applyBorder="1" applyAlignment="1">
      <alignment horizontal="center" vertical="center"/>
    </xf>
    <xf numFmtId="167" fontId="47" fillId="0" borderId="1" xfId="1" applyNumberFormat="1" applyFont="1" applyBorder="1" applyAlignment="1">
      <alignment horizontal="center" vertical="center"/>
    </xf>
    <xf numFmtId="167" fontId="27" fillId="0" borderId="1" xfId="1" applyNumberFormat="1" applyFont="1" applyBorder="1" applyAlignment="1">
      <alignment horizontal="center" vertical="center"/>
    </xf>
    <xf numFmtId="1" fontId="47" fillId="0" borderId="1" xfId="1" applyNumberFormat="1" applyFont="1" applyBorder="1" applyAlignment="1">
      <alignment horizontal="center" vertical="center"/>
    </xf>
    <xf numFmtId="1" fontId="25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167" fontId="47" fillId="0" borderId="2" xfId="1" applyNumberFormat="1" applyFont="1" applyBorder="1" applyAlignment="1">
      <alignment horizontal="center" vertical="center"/>
    </xf>
    <xf numFmtId="1" fontId="47" fillId="0" borderId="49" xfId="13" applyNumberFormat="1" applyFont="1" applyBorder="1" applyAlignment="1">
      <alignment horizontal="center" vertical="center"/>
    </xf>
    <xf numFmtId="1" fontId="47" fillId="0" borderId="37" xfId="13" applyNumberFormat="1" applyFont="1" applyBorder="1" applyAlignment="1">
      <alignment horizontal="center" vertical="center"/>
    </xf>
    <xf numFmtId="164" fontId="47" fillId="0" borderId="38" xfId="13" applyNumberFormat="1" applyFont="1" applyBorder="1" applyAlignment="1">
      <alignment horizontal="center" vertical="center"/>
    </xf>
    <xf numFmtId="1" fontId="25" fillId="0" borderId="66" xfId="17" applyNumberFormat="1" applyFont="1" applyBorder="1" applyAlignment="1">
      <alignment horizontal="center" vertical="center"/>
    </xf>
    <xf numFmtId="0" fontId="24" fillId="3" borderId="65" xfId="17" applyFont="1" applyFill="1" applyBorder="1" applyAlignment="1">
      <alignment horizontal="center" vertical="center"/>
    </xf>
    <xf numFmtId="1" fontId="25" fillId="0" borderId="63" xfId="13" applyNumberFormat="1" applyFont="1" applyBorder="1" applyAlignment="1">
      <alignment horizontal="center" vertical="center"/>
    </xf>
    <xf numFmtId="1" fontId="25" fillId="0" borderId="55" xfId="13" applyNumberFormat="1" applyFont="1" applyBorder="1" applyAlignment="1">
      <alignment horizontal="center" vertical="center"/>
    </xf>
    <xf numFmtId="0" fontId="25" fillId="0" borderId="49" xfId="13" applyFont="1" applyBorder="1" applyAlignment="1">
      <alignment horizontal="center" vertical="center"/>
    </xf>
    <xf numFmtId="0" fontId="25" fillId="0" borderId="37" xfId="13" applyFont="1" applyBorder="1" applyAlignment="1">
      <alignment horizontal="center" vertical="center"/>
    </xf>
    <xf numFmtId="0" fontId="25" fillId="0" borderId="38" xfId="13" applyFont="1" applyBorder="1" applyAlignment="1">
      <alignment horizontal="center" vertical="center"/>
    </xf>
    <xf numFmtId="0" fontId="14" fillId="0" borderId="33" xfId="49" applyFont="1" applyBorder="1" applyAlignment="1">
      <alignment horizontal="center" vertical="center" readingOrder="2"/>
    </xf>
    <xf numFmtId="0" fontId="24" fillId="3" borderId="49" xfId="39" applyFont="1" applyFill="1" applyBorder="1" applyAlignment="1">
      <alignment horizontal="center" vertical="center"/>
    </xf>
    <xf numFmtId="0" fontId="24" fillId="3" borderId="23" xfId="39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3" borderId="37" xfId="39" applyFont="1" applyFill="1" applyBorder="1" applyAlignment="1">
      <alignment horizontal="center" vertical="center" wrapText="1"/>
    </xf>
    <xf numFmtId="0" fontId="24" fillId="3" borderId="15" xfId="39" applyFont="1" applyFill="1" applyBorder="1" applyAlignment="1">
      <alignment horizontal="center" vertical="center" wrapText="1"/>
    </xf>
    <xf numFmtId="0" fontId="24" fillId="3" borderId="38" xfId="39" applyFont="1" applyFill="1" applyBorder="1" applyAlignment="1">
      <alignment horizontal="center" vertical="center" wrapText="1"/>
    </xf>
    <xf numFmtId="0" fontId="24" fillId="3" borderId="16" xfId="39" applyFont="1" applyFill="1" applyBorder="1" applyAlignment="1">
      <alignment horizontal="center" vertical="center" wrapText="1"/>
    </xf>
    <xf numFmtId="0" fontId="21" fillId="4" borderId="0" xfId="39" applyFont="1" applyFill="1" applyBorder="1" applyAlignment="1">
      <alignment horizontal="center" vertical="center" wrapText="1"/>
    </xf>
    <xf numFmtId="0" fontId="24" fillId="3" borderId="1" xfId="39" applyFont="1" applyFill="1" applyBorder="1" applyAlignment="1">
      <alignment horizontal="center" vertical="center" wrapText="1"/>
    </xf>
    <xf numFmtId="0" fontId="24" fillId="3" borderId="49" xfId="39" applyFont="1" applyFill="1" applyBorder="1" applyAlignment="1">
      <alignment horizontal="center" vertical="center" wrapText="1"/>
    </xf>
    <xf numFmtId="0" fontId="24" fillId="3" borderId="2" xfId="39" applyFont="1" applyFill="1" applyBorder="1" applyAlignment="1">
      <alignment horizontal="center" vertical="center" wrapText="1"/>
    </xf>
    <xf numFmtId="0" fontId="23" fillId="0" borderId="0" xfId="1" applyFont="1" applyBorder="1" applyAlignment="1">
      <alignment horizontal="right" vertical="center"/>
    </xf>
    <xf numFmtId="9" fontId="24" fillId="3" borderId="37" xfId="50" applyFont="1" applyFill="1" applyBorder="1" applyAlignment="1">
      <alignment horizontal="center" vertical="center"/>
    </xf>
    <xf numFmtId="0" fontId="24" fillId="3" borderId="38" xfId="39" applyFont="1" applyFill="1" applyBorder="1" applyAlignment="1">
      <alignment horizontal="center" vertical="center"/>
    </xf>
    <xf numFmtId="0" fontId="24" fillId="3" borderId="6" xfId="39" applyFont="1" applyFill="1" applyBorder="1" applyAlignment="1">
      <alignment horizontal="center" vertical="center"/>
    </xf>
    <xf numFmtId="0" fontId="21" fillId="0" borderId="0" xfId="1" applyFont="1" applyAlignment="1">
      <alignment horizontal="center" readingOrder="1"/>
    </xf>
    <xf numFmtId="0" fontId="15" fillId="0" borderId="0" xfId="30" applyFont="1" applyBorder="1" applyAlignment="1">
      <alignment horizontal="center" vertical="center"/>
    </xf>
    <xf numFmtId="0" fontId="24" fillId="3" borderId="37" xfId="30" applyFont="1" applyFill="1" applyBorder="1" applyAlignment="1">
      <alignment horizontal="center" vertical="center"/>
    </xf>
    <xf numFmtId="0" fontId="24" fillId="3" borderId="38" xfId="30" applyFont="1" applyFill="1" applyBorder="1" applyAlignment="1">
      <alignment horizontal="center" vertical="center"/>
    </xf>
    <xf numFmtId="0" fontId="24" fillId="3" borderId="6" xfId="30" applyFont="1" applyFill="1" applyBorder="1" applyAlignment="1">
      <alignment horizontal="center" vertical="center"/>
    </xf>
    <xf numFmtId="0" fontId="24" fillId="3" borderId="1" xfId="30" applyFont="1" applyFill="1" applyBorder="1" applyAlignment="1">
      <alignment horizontal="center" vertical="center" wrapText="1"/>
    </xf>
    <xf numFmtId="0" fontId="24" fillId="3" borderId="1" xfId="30" applyFont="1" applyFill="1" applyBorder="1" applyAlignment="1">
      <alignment horizontal="center" vertical="center"/>
    </xf>
    <xf numFmtId="0" fontId="24" fillId="3" borderId="49" xfId="30" applyFont="1" applyFill="1" applyBorder="1" applyAlignment="1">
      <alignment horizontal="center" vertical="center" wrapText="1"/>
    </xf>
    <xf numFmtId="0" fontId="24" fillId="3" borderId="2" xfId="30" applyFont="1" applyFill="1" applyBorder="1" applyAlignment="1">
      <alignment horizontal="center" vertical="center" wrapText="1"/>
    </xf>
    <xf numFmtId="0" fontId="15" fillId="0" borderId="0" xfId="28" applyFont="1" applyAlignment="1">
      <alignment horizontal="center" vertical="center" readingOrder="2"/>
    </xf>
    <xf numFmtId="3" fontId="21" fillId="0" borderId="0" xfId="1" applyNumberFormat="1" applyFont="1" applyAlignment="1">
      <alignment horizontal="center" readingOrder="1"/>
    </xf>
    <xf numFmtId="0" fontId="23" fillId="0" borderId="0" xfId="28" applyFont="1" applyAlignment="1">
      <alignment horizontal="left" vertical="center"/>
    </xf>
    <xf numFmtId="0" fontId="23" fillId="0" borderId="0" xfId="28" applyFont="1" applyBorder="1" applyAlignment="1">
      <alignment horizontal="left" vertical="center"/>
    </xf>
    <xf numFmtId="0" fontId="24" fillId="3" borderId="49" xfId="28" applyFont="1" applyFill="1" applyBorder="1" applyAlignment="1">
      <alignment horizontal="center" vertical="center" wrapText="1"/>
    </xf>
    <xf numFmtId="0" fontId="24" fillId="3" borderId="2" xfId="28" applyFont="1" applyFill="1" applyBorder="1" applyAlignment="1">
      <alignment horizontal="center" vertical="center" wrapText="1"/>
    </xf>
    <xf numFmtId="0" fontId="24" fillId="3" borderId="37" xfId="28" applyFont="1" applyFill="1" applyBorder="1" applyAlignment="1">
      <alignment horizontal="center" vertical="center"/>
    </xf>
    <xf numFmtId="0" fontId="24" fillId="3" borderId="38" xfId="28" applyFont="1" applyFill="1" applyBorder="1" applyAlignment="1">
      <alignment horizontal="center" vertical="center"/>
    </xf>
    <xf numFmtId="0" fontId="24" fillId="3" borderId="6" xfId="28" applyFont="1" applyFill="1" applyBorder="1" applyAlignment="1">
      <alignment horizontal="center" vertical="center"/>
    </xf>
    <xf numFmtId="0" fontId="15" fillId="0" borderId="0" xfId="39" applyFont="1" applyAlignment="1">
      <alignment horizontal="center" vertical="center"/>
    </xf>
    <xf numFmtId="167" fontId="24" fillId="3" borderId="49" xfId="39" applyNumberFormat="1" applyFont="1" applyFill="1" applyBorder="1" applyAlignment="1">
      <alignment horizontal="center" vertical="center"/>
    </xf>
    <xf numFmtId="167" fontId="24" fillId="3" borderId="37" xfId="39" applyNumberFormat="1" applyFont="1" applyFill="1" applyBorder="1" applyAlignment="1">
      <alignment horizontal="center" vertical="center"/>
    </xf>
    <xf numFmtId="0" fontId="15" fillId="0" borderId="0" xfId="31" applyFont="1" applyAlignment="1">
      <alignment horizontal="center" vertical="center"/>
    </xf>
    <xf numFmtId="0" fontId="15" fillId="0" borderId="0" xfId="31" applyFont="1" applyBorder="1" applyAlignment="1">
      <alignment horizontal="center" vertical="center" readingOrder="2"/>
    </xf>
    <xf numFmtId="0" fontId="21" fillId="0" borderId="0" xfId="1" applyFont="1" applyBorder="1" applyAlignment="1">
      <alignment horizontal="center" readingOrder="1"/>
    </xf>
    <xf numFmtId="0" fontId="24" fillId="3" borderId="49" xfId="31" applyFont="1" applyFill="1" applyBorder="1" applyAlignment="1">
      <alignment horizontal="center" vertical="center"/>
    </xf>
    <xf numFmtId="0" fontId="24" fillId="3" borderId="2" xfId="31" applyFont="1" applyFill="1" applyBorder="1" applyAlignment="1">
      <alignment horizontal="center" vertical="center"/>
    </xf>
    <xf numFmtId="0" fontId="24" fillId="3" borderId="37" xfId="31" applyFont="1" applyFill="1" applyBorder="1" applyAlignment="1">
      <alignment horizontal="center" vertical="center"/>
    </xf>
    <xf numFmtId="0" fontId="24" fillId="3" borderId="38" xfId="31" applyFont="1" applyFill="1" applyBorder="1" applyAlignment="1">
      <alignment horizontal="center" vertical="center"/>
    </xf>
    <xf numFmtId="0" fontId="35" fillId="0" borderId="56" xfId="31" applyFont="1" applyBorder="1" applyAlignment="1">
      <alignment horizontal="right" vertical="center"/>
    </xf>
    <xf numFmtId="0" fontId="15" fillId="0" borderId="0" xfId="14" applyFont="1" applyBorder="1" applyAlignment="1">
      <alignment horizontal="center" vertical="center"/>
    </xf>
    <xf numFmtId="0" fontId="15" fillId="0" borderId="0" xfId="1" applyFont="1" applyBorder="1" applyAlignment="1">
      <alignment horizontal="center" readingOrder="1"/>
    </xf>
    <xf numFmtId="0" fontId="15" fillId="0" borderId="0" xfId="25" applyFont="1" applyBorder="1" applyAlignment="1">
      <alignment horizontal="center" vertical="center"/>
    </xf>
    <xf numFmtId="0" fontId="24" fillId="3" borderId="49" xfId="25" applyFont="1" applyFill="1" applyBorder="1" applyAlignment="1">
      <alignment horizontal="center" vertical="center"/>
    </xf>
    <xf numFmtId="0" fontId="24" fillId="3" borderId="2" xfId="25" applyFont="1" applyFill="1" applyBorder="1" applyAlignment="1">
      <alignment horizontal="center" vertical="center"/>
    </xf>
    <xf numFmtId="0" fontId="24" fillId="3" borderId="37" xfId="25" applyFont="1" applyFill="1" applyBorder="1" applyAlignment="1">
      <alignment horizontal="center" vertical="center"/>
    </xf>
    <xf numFmtId="0" fontId="24" fillId="3" borderId="38" xfId="25" applyFont="1" applyFill="1" applyBorder="1" applyAlignment="1">
      <alignment horizontal="center" vertical="center"/>
    </xf>
    <xf numFmtId="0" fontId="15" fillId="0" borderId="0" xfId="25" applyFont="1" applyBorder="1" applyAlignment="1">
      <alignment horizontal="center" vertical="center" readingOrder="2"/>
    </xf>
    <xf numFmtId="0" fontId="24" fillId="0" borderId="0" xfId="25" applyFont="1" applyBorder="1" applyAlignment="1">
      <alignment horizontal="right" vertical="center"/>
    </xf>
    <xf numFmtId="0" fontId="15" fillId="0" borderId="0" xfId="27" applyFont="1" applyAlignment="1">
      <alignment horizontal="center" vertical="center"/>
    </xf>
    <xf numFmtId="1" fontId="15" fillId="0" borderId="0" xfId="27" quotePrefix="1" applyNumberFormat="1" applyFont="1" applyBorder="1" applyAlignment="1">
      <alignment horizontal="center" vertical="center"/>
    </xf>
    <xf numFmtId="1" fontId="24" fillId="0" borderId="0" xfId="27" applyNumberFormat="1" applyFont="1" applyBorder="1" applyAlignment="1">
      <alignment horizontal="center" vertical="center"/>
    </xf>
    <xf numFmtId="1" fontId="24" fillId="0" borderId="0" xfId="27" quotePrefix="1" applyNumberFormat="1" applyFont="1" applyBorder="1" applyAlignment="1">
      <alignment horizontal="center" vertical="center"/>
    </xf>
    <xf numFmtId="1" fontId="21" fillId="0" borderId="0" xfId="1" applyNumberFormat="1" applyFont="1" applyBorder="1" applyAlignment="1">
      <alignment horizontal="center" readingOrder="1"/>
    </xf>
    <xf numFmtId="1" fontId="24" fillId="3" borderId="37" xfId="27" applyNumberFormat="1" applyFont="1" applyFill="1" applyBorder="1" applyAlignment="1">
      <alignment horizontal="center" vertical="center"/>
    </xf>
    <xf numFmtId="1" fontId="24" fillId="3" borderId="49" xfId="27" applyNumberFormat="1" applyFont="1" applyFill="1" applyBorder="1" applyAlignment="1">
      <alignment horizontal="center" vertical="center"/>
    </xf>
    <xf numFmtId="1" fontId="24" fillId="3" borderId="57" xfId="27" applyNumberFormat="1" applyFont="1" applyFill="1" applyBorder="1" applyAlignment="1">
      <alignment horizontal="center" vertical="center" shrinkToFit="1"/>
    </xf>
    <xf numFmtId="1" fontId="24" fillId="3" borderId="5" xfId="27" applyNumberFormat="1" applyFont="1" applyFill="1" applyBorder="1" applyAlignment="1">
      <alignment horizontal="center" vertical="center" shrinkToFit="1"/>
    </xf>
    <xf numFmtId="1" fontId="24" fillId="0" borderId="0" xfId="27" applyNumberFormat="1" applyFont="1" applyBorder="1" applyAlignment="1">
      <alignment horizontal="right" vertical="center"/>
    </xf>
    <xf numFmtId="1" fontId="24" fillId="0" borderId="0" xfId="27" applyNumberFormat="1" applyFont="1" applyBorder="1" applyAlignment="1">
      <alignment horizontal="left" vertical="center"/>
    </xf>
    <xf numFmtId="1" fontId="24" fillId="0" borderId="0" xfId="25" applyNumberFormat="1" applyFont="1" applyBorder="1" applyAlignment="1">
      <alignment horizontal="center" vertical="center"/>
    </xf>
    <xf numFmtId="0" fontId="24" fillId="3" borderId="49" xfId="27" applyFont="1" applyFill="1" applyBorder="1" applyAlignment="1">
      <alignment horizontal="center" vertical="center"/>
    </xf>
    <xf numFmtId="0" fontId="24" fillId="3" borderId="37" xfId="27" applyFont="1" applyFill="1" applyBorder="1" applyAlignment="1">
      <alignment horizontal="center" vertical="center"/>
    </xf>
    <xf numFmtId="0" fontId="24" fillId="3" borderId="38" xfId="27" applyFont="1" applyFill="1" applyBorder="1" applyAlignment="1">
      <alignment horizontal="center" vertical="center"/>
    </xf>
    <xf numFmtId="0" fontId="24" fillId="3" borderId="6" xfId="27" applyFont="1" applyFill="1" applyBorder="1" applyAlignment="1">
      <alignment horizontal="center" vertical="center"/>
    </xf>
    <xf numFmtId="0" fontId="15" fillId="0" borderId="0" xfId="27" applyFont="1" applyBorder="1" applyAlignment="1">
      <alignment horizontal="center" vertical="center"/>
    </xf>
    <xf numFmtId="0" fontId="24" fillId="0" borderId="0" xfId="27" applyFont="1" applyBorder="1" applyAlignment="1">
      <alignment horizontal="left" vertical="center"/>
    </xf>
    <xf numFmtId="0" fontId="24" fillId="0" borderId="0" xfId="27" applyFont="1" applyBorder="1" applyAlignment="1">
      <alignment horizontal="right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Border="1" applyAlignment="1">
      <alignment horizontal="center" vertical="center"/>
    </xf>
    <xf numFmtId="0" fontId="24" fillId="3" borderId="49" xfId="38" applyFont="1" applyFill="1" applyBorder="1" applyAlignment="1">
      <alignment horizontal="center" vertical="center" wrapText="1"/>
    </xf>
    <xf numFmtId="0" fontId="24" fillId="3" borderId="37" xfId="38" applyFont="1" applyFill="1" applyBorder="1" applyAlignment="1">
      <alignment horizontal="center" vertical="center" wrapText="1"/>
    </xf>
    <xf numFmtId="0" fontId="24" fillId="3" borderId="38" xfId="38" applyFont="1" applyFill="1" applyBorder="1" applyAlignment="1">
      <alignment horizontal="center" vertical="center" wrapText="1"/>
    </xf>
    <xf numFmtId="0" fontId="24" fillId="3" borderId="6" xfId="38" applyFont="1" applyFill="1" applyBorder="1" applyAlignment="1">
      <alignment horizontal="center" vertical="center" wrapText="1"/>
    </xf>
    <xf numFmtId="0" fontId="24" fillId="0" borderId="0" xfId="38" applyFont="1" applyBorder="1" applyAlignment="1">
      <alignment horizontal="left" vertical="center"/>
    </xf>
    <xf numFmtId="0" fontId="24" fillId="3" borderId="49" xfId="38" applyFont="1" applyFill="1" applyBorder="1" applyAlignment="1">
      <alignment horizontal="center" vertical="center"/>
    </xf>
    <xf numFmtId="0" fontId="24" fillId="3" borderId="37" xfId="38" applyFont="1" applyFill="1" applyBorder="1" applyAlignment="1">
      <alignment horizontal="center" vertical="center"/>
    </xf>
    <xf numFmtId="0" fontId="24" fillId="3" borderId="38" xfId="38" applyFont="1" applyFill="1" applyBorder="1" applyAlignment="1">
      <alignment horizontal="center" vertical="center"/>
    </xf>
    <xf numFmtId="0" fontId="24" fillId="3" borderId="6" xfId="38" applyFont="1" applyFill="1" applyBorder="1" applyAlignment="1">
      <alignment horizontal="center" vertical="center"/>
    </xf>
    <xf numFmtId="0" fontId="21" fillId="0" borderId="0" xfId="1" applyFont="1" applyBorder="1" applyAlignment="1">
      <alignment horizontal="center" vertical="center" readingOrder="1"/>
    </xf>
    <xf numFmtId="0" fontId="24" fillId="0" borderId="56" xfId="38" applyFont="1" applyBorder="1" applyAlignment="1">
      <alignment horizontal="right" vertical="center"/>
    </xf>
    <xf numFmtId="0" fontId="15" fillId="0" borderId="0" xfId="23" applyFont="1" applyAlignment="1">
      <alignment horizontal="center" vertical="center" readingOrder="2"/>
    </xf>
    <xf numFmtId="0" fontId="24" fillId="0" borderId="56" xfId="23" applyFont="1" applyBorder="1" applyAlignment="1">
      <alignment horizontal="right" vertical="center"/>
    </xf>
    <xf numFmtId="0" fontId="15" fillId="0" borderId="0" xfId="24" applyFont="1" applyAlignment="1">
      <alignment horizontal="center" vertical="center" readingOrder="2"/>
    </xf>
    <xf numFmtId="0" fontId="24" fillId="0" borderId="0" xfId="24" applyFont="1" applyAlignment="1">
      <alignment horizontal="left" vertical="center"/>
    </xf>
    <xf numFmtId="0" fontId="24" fillId="0" borderId="0" xfId="24" applyFont="1" applyBorder="1" applyAlignment="1">
      <alignment horizontal="left" vertical="center"/>
    </xf>
    <xf numFmtId="0" fontId="24" fillId="3" borderId="54" xfId="24" applyFont="1" applyFill="1" applyBorder="1" applyAlignment="1">
      <alignment horizontal="center" vertical="center"/>
    </xf>
    <xf numFmtId="0" fontId="24" fillId="3" borderId="18" xfId="24" applyFont="1" applyFill="1" applyBorder="1" applyAlignment="1">
      <alignment horizontal="center" vertical="center"/>
    </xf>
    <xf numFmtId="0" fontId="24" fillId="3" borderId="51" xfId="24" applyFont="1" applyFill="1" applyBorder="1" applyAlignment="1">
      <alignment horizontal="center" vertical="center"/>
    </xf>
    <xf numFmtId="0" fontId="24" fillId="3" borderId="49" xfId="24" applyFont="1" applyFill="1" applyBorder="1" applyAlignment="1">
      <alignment horizontal="center" vertical="center"/>
    </xf>
    <xf numFmtId="0" fontId="24" fillId="3" borderId="37" xfId="24" applyFont="1" applyFill="1" applyBorder="1" applyAlignment="1">
      <alignment horizontal="center" vertical="center"/>
    </xf>
    <xf numFmtId="0" fontId="24" fillId="3" borderId="38" xfId="24" applyFont="1" applyFill="1" applyBorder="1" applyAlignment="1">
      <alignment horizontal="center" vertical="center"/>
    </xf>
    <xf numFmtId="0" fontId="26" fillId="5" borderId="0" xfId="24" applyFont="1" applyFill="1" applyAlignment="1">
      <alignment horizontal="center" vertical="center" readingOrder="2"/>
    </xf>
    <xf numFmtId="0" fontId="24" fillId="3" borderId="36" xfId="24" applyFont="1" applyFill="1" applyBorder="1" applyAlignment="1">
      <alignment horizontal="center" vertical="center"/>
    </xf>
    <xf numFmtId="0" fontId="24" fillId="3" borderId="2" xfId="24" applyFont="1" applyFill="1" applyBorder="1" applyAlignment="1">
      <alignment horizontal="center" vertical="center"/>
    </xf>
    <xf numFmtId="0" fontId="24" fillId="3" borderId="1" xfId="24" applyFont="1" applyFill="1" applyBorder="1" applyAlignment="1">
      <alignment horizontal="center" vertical="center"/>
    </xf>
    <xf numFmtId="0" fontId="24" fillId="3" borderId="6" xfId="24" applyFont="1" applyFill="1" applyBorder="1" applyAlignment="1">
      <alignment horizontal="center" vertical="center"/>
    </xf>
    <xf numFmtId="0" fontId="24" fillId="5" borderId="56" xfId="24" applyFont="1" applyFill="1" applyBorder="1" applyAlignment="1">
      <alignment horizontal="right" vertical="center"/>
    </xf>
    <xf numFmtId="0" fontId="24" fillId="5" borderId="0" xfId="24" applyFont="1" applyFill="1" applyBorder="1" applyAlignment="1">
      <alignment horizontal="right" vertical="center"/>
    </xf>
    <xf numFmtId="0" fontId="15" fillId="0" borderId="0" xfId="24" applyFont="1" applyBorder="1" applyAlignment="1">
      <alignment horizontal="center" vertical="center" readingOrder="2"/>
    </xf>
    <xf numFmtId="0" fontId="24" fillId="0" borderId="0" xfId="24" applyFont="1" applyBorder="1" applyAlignment="1">
      <alignment horizontal="center" vertical="center"/>
    </xf>
    <xf numFmtId="0" fontId="15" fillId="0" borderId="0" xfId="6" applyFont="1" applyBorder="1" applyAlignment="1">
      <alignment horizontal="center" vertical="center" readingOrder="2"/>
    </xf>
    <xf numFmtId="0" fontId="24" fillId="3" borderId="49" xfId="6" applyFont="1" applyFill="1" applyBorder="1" applyAlignment="1">
      <alignment horizontal="center" vertical="center"/>
    </xf>
    <xf numFmtId="0" fontId="24" fillId="3" borderId="2" xfId="6" applyFont="1" applyFill="1" applyBorder="1" applyAlignment="1">
      <alignment horizontal="center" vertical="center"/>
    </xf>
    <xf numFmtId="0" fontId="24" fillId="3" borderId="20" xfId="6" applyFont="1" applyFill="1" applyBorder="1" applyAlignment="1">
      <alignment horizontal="center" vertical="center"/>
    </xf>
    <xf numFmtId="0" fontId="24" fillId="3" borderId="37" xfId="6" applyFont="1" applyFill="1" applyBorder="1" applyAlignment="1">
      <alignment horizontal="center" vertical="center"/>
    </xf>
    <xf numFmtId="0" fontId="24" fillId="0" borderId="0" xfId="6" applyFont="1" applyBorder="1" applyAlignment="1">
      <alignment horizontal="left" vertical="center"/>
    </xf>
    <xf numFmtId="0" fontId="24" fillId="3" borderId="38" xfId="6" applyFont="1" applyFill="1" applyBorder="1" applyAlignment="1">
      <alignment horizontal="center" vertical="center"/>
    </xf>
    <xf numFmtId="0" fontId="24" fillId="3" borderId="1" xfId="6" applyFont="1" applyFill="1" applyBorder="1" applyAlignment="1">
      <alignment horizontal="center" vertical="center"/>
    </xf>
    <xf numFmtId="0" fontId="24" fillId="0" borderId="0" xfId="6" applyFont="1" applyBorder="1" applyAlignment="1">
      <alignment horizontal="justify" vertical="center"/>
    </xf>
    <xf numFmtId="0" fontId="61" fillId="10" borderId="37" xfId="51" applyFont="1" applyFill="1" applyBorder="1" applyAlignment="1">
      <alignment horizontal="center" vertical="center"/>
    </xf>
    <xf numFmtId="0" fontId="61" fillId="10" borderId="38" xfId="51" applyFont="1" applyFill="1" applyBorder="1" applyAlignment="1">
      <alignment horizontal="center" vertical="center"/>
    </xf>
    <xf numFmtId="0" fontId="42" fillId="0" borderId="0" xfId="51" applyFont="1" applyAlignment="1">
      <alignment horizontal="center"/>
    </xf>
    <xf numFmtId="0" fontId="61" fillId="10" borderId="49" xfId="51" applyFont="1" applyFill="1" applyBorder="1" applyAlignment="1">
      <alignment horizontal="center" vertical="center"/>
    </xf>
    <xf numFmtId="0" fontId="61" fillId="10" borderId="2" xfId="51" applyFont="1" applyFill="1" applyBorder="1" applyAlignment="1">
      <alignment horizontal="center" vertical="center"/>
    </xf>
    <xf numFmtId="0" fontId="42" fillId="0" borderId="0" xfId="51" applyFont="1" applyAlignment="1">
      <alignment horizontal="left"/>
    </xf>
    <xf numFmtId="0" fontId="42" fillId="0" borderId="0" xfId="51" applyFont="1" applyBorder="1" applyAlignment="1">
      <alignment horizontal="left"/>
    </xf>
    <xf numFmtId="0" fontId="24" fillId="0" borderId="0" xfId="35" applyFont="1" applyBorder="1" applyAlignment="1">
      <alignment horizontal="right" vertical="center"/>
    </xf>
    <xf numFmtId="0" fontId="24" fillId="0" borderId="0" xfId="35" applyFont="1" applyBorder="1" applyAlignment="1">
      <alignment horizontal="left" vertical="center"/>
    </xf>
    <xf numFmtId="0" fontId="15" fillId="0" borderId="0" xfId="35" applyFont="1" applyBorder="1" applyAlignment="1">
      <alignment horizontal="center" vertical="center" readingOrder="2"/>
    </xf>
    <xf numFmtId="0" fontId="1" fillId="0" borderId="28" xfId="52" applyFont="1" applyBorder="1" applyAlignment="1">
      <alignment horizontal="right" readingOrder="2"/>
    </xf>
    <xf numFmtId="0" fontId="15" fillId="0" borderId="0" xfId="34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 readingOrder="1"/>
    </xf>
    <xf numFmtId="0" fontId="24" fillId="0" borderId="0" xfId="34" applyFont="1" applyBorder="1" applyAlignment="1">
      <alignment horizontal="center" vertical="center"/>
    </xf>
    <xf numFmtId="0" fontId="24" fillId="0" borderId="56" xfId="34" applyFont="1" applyBorder="1" applyAlignment="1">
      <alignment horizontal="right" vertical="center"/>
    </xf>
    <xf numFmtId="0" fontId="24" fillId="3" borderId="49" xfId="34" applyFont="1" applyFill="1" applyBorder="1" applyAlignment="1">
      <alignment horizontal="center" vertical="center"/>
    </xf>
    <xf numFmtId="0" fontId="24" fillId="3" borderId="37" xfId="34" applyFont="1" applyFill="1" applyBorder="1" applyAlignment="1">
      <alignment horizontal="center" vertical="center"/>
    </xf>
    <xf numFmtId="0" fontId="24" fillId="3" borderId="37" xfId="34" quotePrefix="1" applyFont="1" applyFill="1" applyBorder="1" applyAlignment="1">
      <alignment horizontal="center" vertical="center"/>
    </xf>
    <xf numFmtId="0" fontId="24" fillId="3" borderId="38" xfId="34" applyFont="1" applyFill="1" applyBorder="1" applyAlignment="1">
      <alignment horizontal="center" vertical="center"/>
    </xf>
    <xf numFmtId="0" fontId="24" fillId="3" borderId="6" xfId="34" applyFont="1" applyFill="1" applyBorder="1" applyAlignment="1">
      <alignment horizontal="center" vertical="center"/>
    </xf>
    <xf numFmtId="0" fontId="15" fillId="0" borderId="0" xfId="33" applyFont="1" applyAlignment="1">
      <alignment horizontal="center" vertical="center"/>
    </xf>
    <xf numFmtId="0" fontId="24" fillId="3" borderId="49" xfId="33" applyFont="1" applyFill="1" applyBorder="1" applyAlignment="1">
      <alignment horizontal="center" vertical="center"/>
    </xf>
    <xf numFmtId="0" fontId="24" fillId="3" borderId="2" xfId="33" applyFont="1" applyFill="1" applyBorder="1" applyAlignment="1">
      <alignment horizontal="center" vertical="center"/>
    </xf>
    <xf numFmtId="0" fontId="24" fillId="3" borderId="37" xfId="33" applyFont="1" applyFill="1" applyBorder="1" applyAlignment="1">
      <alignment horizontal="center" vertical="center"/>
    </xf>
    <xf numFmtId="0" fontId="24" fillId="3" borderId="38" xfId="33" applyFont="1" applyFill="1" applyBorder="1" applyAlignment="1">
      <alignment horizontal="center" vertical="center"/>
    </xf>
    <xf numFmtId="0" fontId="24" fillId="3" borderId="6" xfId="33" applyFont="1" applyFill="1" applyBorder="1" applyAlignment="1">
      <alignment horizontal="center" vertical="center"/>
    </xf>
    <xf numFmtId="0" fontId="24" fillId="3" borderId="1" xfId="33" applyFont="1" applyFill="1" applyBorder="1" applyAlignment="1">
      <alignment horizontal="center" vertical="center"/>
    </xf>
    <xf numFmtId="0" fontId="15" fillId="0" borderId="0" xfId="41" applyFont="1" applyAlignment="1">
      <alignment horizontal="center" vertical="center" readingOrder="2"/>
    </xf>
    <xf numFmtId="0" fontId="23" fillId="0" borderId="56" xfId="41" applyFont="1" applyBorder="1" applyAlignment="1">
      <alignment horizontal="right" vertical="center" readingOrder="2"/>
    </xf>
    <xf numFmtId="0" fontId="15" fillId="0" borderId="0" xfId="36" applyFont="1" applyAlignment="1">
      <alignment horizontal="center" vertical="center"/>
    </xf>
    <xf numFmtId="0" fontId="21" fillId="0" borderId="0" xfId="1" applyFont="1" applyAlignment="1">
      <alignment horizontal="center" vertical="center" readingOrder="1"/>
    </xf>
    <xf numFmtId="0" fontId="24" fillId="0" borderId="56" xfId="41" applyFont="1" applyBorder="1" applyAlignment="1">
      <alignment horizontal="right" vertical="center" readingOrder="2"/>
    </xf>
    <xf numFmtId="0" fontId="46" fillId="0" borderId="0" xfId="13" applyFont="1" applyAlignment="1">
      <alignment horizontal="center" vertical="center"/>
    </xf>
    <xf numFmtId="0" fontId="24" fillId="3" borderId="49" xfId="26" applyFont="1" applyFill="1" applyBorder="1" applyAlignment="1">
      <alignment horizontal="center" vertical="center"/>
    </xf>
    <xf numFmtId="0" fontId="24" fillId="3" borderId="2" xfId="26" applyFont="1" applyFill="1" applyBorder="1" applyAlignment="1">
      <alignment horizontal="center" vertical="center"/>
    </xf>
    <xf numFmtId="0" fontId="24" fillId="3" borderId="37" xfId="26" applyFont="1" applyFill="1" applyBorder="1" applyAlignment="1">
      <alignment horizontal="center" vertical="center"/>
    </xf>
    <xf numFmtId="0" fontId="24" fillId="3" borderId="37" xfId="26" applyFont="1" applyFill="1" applyBorder="1" applyAlignment="1">
      <alignment horizontal="center" vertical="center" wrapText="1"/>
    </xf>
    <xf numFmtId="0" fontId="24" fillId="3" borderId="1" xfId="26" applyFont="1" applyFill="1" applyBorder="1" applyAlignment="1">
      <alignment horizontal="center" vertical="center" wrapText="1"/>
    </xf>
    <xf numFmtId="0" fontId="24" fillId="3" borderId="38" xfId="26" applyFont="1" applyFill="1" applyBorder="1" applyAlignment="1">
      <alignment horizontal="center" vertical="center" wrapText="1"/>
    </xf>
    <xf numFmtId="0" fontId="24" fillId="3" borderId="6" xfId="26" applyFont="1" applyFill="1" applyBorder="1" applyAlignment="1">
      <alignment horizontal="center" vertical="center"/>
    </xf>
    <xf numFmtId="0" fontId="24" fillId="0" borderId="0" xfId="26" applyFont="1" applyBorder="1" applyAlignment="1">
      <alignment horizontal="right"/>
    </xf>
    <xf numFmtId="0" fontId="15" fillId="0" borderId="0" xfId="13" applyFont="1" applyAlignment="1">
      <alignment horizontal="center" vertical="center"/>
    </xf>
    <xf numFmtId="0" fontId="15" fillId="0" borderId="0" xfId="13" quotePrefix="1" applyFont="1" applyAlignment="1">
      <alignment horizontal="center" vertical="center"/>
    </xf>
    <xf numFmtId="0" fontId="24" fillId="3" borderId="49" xfId="13" applyFont="1" applyFill="1" applyBorder="1" applyAlignment="1">
      <alignment horizontal="center" vertical="center"/>
    </xf>
    <xf numFmtId="0" fontId="24" fillId="3" borderId="37" xfId="13" applyFont="1" applyFill="1" applyBorder="1" applyAlignment="1">
      <alignment horizontal="center" vertical="center"/>
    </xf>
    <xf numFmtId="0" fontId="24" fillId="3" borderId="1" xfId="13" applyFont="1" applyFill="1" applyBorder="1" applyAlignment="1">
      <alignment horizontal="center" vertical="center"/>
    </xf>
    <xf numFmtId="0" fontId="24" fillId="3" borderId="38" xfId="13" applyFont="1" applyFill="1" applyBorder="1" applyAlignment="1">
      <alignment horizontal="center" vertical="center"/>
    </xf>
    <xf numFmtId="0" fontId="24" fillId="3" borderId="6" xfId="13" applyFont="1" applyFill="1" applyBorder="1" applyAlignment="1">
      <alignment horizontal="center" vertical="center"/>
    </xf>
    <xf numFmtId="0" fontId="24" fillId="0" borderId="0" xfId="13" applyFont="1" applyBorder="1" applyAlignment="1">
      <alignment horizontal="left" vertical="center"/>
    </xf>
    <xf numFmtId="0" fontId="24" fillId="0" borderId="0" xfId="41" applyFont="1" applyBorder="1" applyAlignment="1">
      <alignment horizontal="right" vertical="center" readingOrder="2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readingOrder="1"/>
    </xf>
    <xf numFmtId="0" fontId="24" fillId="3" borderId="37" xfId="1" applyFont="1" applyFill="1" applyBorder="1" applyAlignment="1">
      <alignment horizontal="center" vertical="center"/>
    </xf>
    <xf numFmtId="0" fontId="24" fillId="3" borderId="49" xfId="1" applyFont="1" applyFill="1" applyBorder="1" applyAlignment="1">
      <alignment horizontal="center" vertical="center"/>
    </xf>
    <xf numFmtId="0" fontId="24" fillId="3" borderId="38" xfId="1" applyFont="1" applyFill="1" applyBorder="1" applyAlignment="1">
      <alignment horizontal="center" vertical="center"/>
    </xf>
    <xf numFmtId="0" fontId="24" fillId="3" borderId="6" xfId="1" applyFont="1" applyFill="1" applyBorder="1" applyAlignment="1">
      <alignment horizontal="center" vertical="center"/>
    </xf>
    <xf numFmtId="0" fontId="24" fillId="0" borderId="0" xfId="1" applyFont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24" fillId="0" borderId="0" xfId="1" applyFont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24" fillId="0" borderId="0" xfId="13" applyFont="1" applyAlignment="1">
      <alignment horizontal="left" vertical="center"/>
    </xf>
    <xf numFmtId="0" fontId="24" fillId="3" borderId="58" xfId="13" applyFont="1" applyFill="1" applyBorder="1" applyAlignment="1">
      <alignment horizontal="center" vertical="center"/>
    </xf>
    <xf numFmtId="0" fontId="24" fillId="3" borderId="59" xfId="13" applyFont="1" applyFill="1" applyBorder="1" applyAlignment="1">
      <alignment horizontal="center" vertical="center"/>
    </xf>
    <xf numFmtId="0" fontId="24" fillId="0" borderId="56" xfId="13" applyFont="1" applyBorder="1" applyAlignment="1">
      <alignment horizontal="right" vertical="center"/>
    </xf>
    <xf numFmtId="0" fontId="24" fillId="3" borderId="46" xfId="13" applyFont="1" applyFill="1" applyBorder="1" applyAlignment="1">
      <alignment horizontal="center" vertical="center"/>
    </xf>
    <xf numFmtId="0" fontId="24" fillId="3" borderId="39" xfId="13" applyFont="1" applyFill="1" applyBorder="1" applyAlignment="1">
      <alignment horizontal="center" vertical="center"/>
    </xf>
    <xf numFmtId="0" fontId="24" fillId="3" borderId="52" xfId="13" applyFont="1" applyFill="1" applyBorder="1" applyAlignment="1">
      <alignment horizontal="center" vertical="center"/>
    </xf>
    <xf numFmtId="0" fontId="24" fillId="3" borderId="43" xfId="13" applyFont="1" applyFill="1" applyBorder="1" applyAlignment="1">
      <alignment horizontal="center" vertical="center"/>
    </xf>
    <xf numFmtId="0" fontId="24" fillId="3" borderId="23" xfId="13" applyFont="1" applyFill="1" applyBorder="1" applyAlignment="1">
      <alignment horizontal="center" vertical="center"/>
    </xf>
    <xf numFmtId="175" fontId="7" fillId="7" borderId="0" xfId="0" applyNumberFormat="1" applyFont="1" applyFill="1" applyBorder="1" applyAlignment="1">
      <alignment horizontal="center" vertical="center"/>
    </xf>
    <xf numFmtId="0" fontId="15" fillId="0" borderId="0" xfId="37" applyFont="1" applyAlignment="1">
      <alignment horizontal="center" vertical="center" readingOrder="2"/>
    </xf>
    <xf numFmtId="0" fontId="24" fillId="0" borderId="56" xfId="37" applyFont="1" applyBorder="1" applyAlignment="1">
      <alignment horizontal="right" vertical="center"/>
    </xf>
    <xf numFmtId="0" fontId="63" fillId="0" borderId="0" xfId="34" applyFont="1" applyAlignment="1">
      <alignment horizontal="center" vertical="center" wrapText="1"/>
    </xf>
    <xf numFmtId="0" fontId="63" fillId="0" borderId="0" xfId="34" applyFont="1" applyAlignment="1">
      <alignment horizontal="center" vertical="center"/>
    </xf>
    <xf numFmtId="0" fontId="24" fillId="3" borderId="1" xfId="34" applyFont="1" applyFill="1" applyBorder="1" applyAlignment="1">
      <alignment horizontal="center" vertical="center"/>
    </xf>
  </cellXfs>
  <cellStyles count="55">
    <cellStyle name="Normal" xfId="0" builtinId="0"/>
    <cellStyle name="Normal 2" xfId="1"/>
    <cellStyle name="Normal 2_نهائي سلاسل زمنية " xfId="2"/>
    <cellStyle name="Normal 3" xfId="51"/>
    <cellStyle name="Normal 3 2" xfId="54"/>
    <cellStyle name="Normal 4" xfId="52"/>
    <cellStyle name="Normal_12سلاعد حمص.xls11" xfId="3"/>
    <cellStyle name="Normal_22سلا زي .عن.xls" xfId="4"/>
    <cellStyle name="Normal_23سلامش . تف" xfId="5"/>
    <cellStyle name="Normal_24سلا برتقا حمض" xfId="6"/>
    <cellStyle name="Normal_28سلادواجن" xfId="7"/>
    <cellStyle name="Normal_28سلامنتج حيو" xfId="8"/>
    <cellStyle name="Normal_29سلا لحوم" xfId="9"/>
    <cellStyle name="Normal_35سلا آلات.xls35" xfId="10"/>
    <cellStyle name="Normal_9سلا ق.ش" xfId="11"/>
    <cellStyle name="Normal_9سلا ق.ش_نهائي سلاسل زمنية " xfId="12"/>
    <cellStyle name="Normal_تفاح زيتون فول سوداني سلاسل عددالتعاونيات " xfId="13"/>
    <cellStyle name="Normal_ذرةسلاسل" xfId="14"/>
    <cellStyle name="Normal_سلا تطور الناتج المحلي بسعر السوق.xls7" xfId="15"/>
    <cellStyle name="Normal_سلا توزيع أرض استعمال.xls3" xfId="16"/>
    <cellStyle name="Normal_سلا نات-تعا-ق تعا-زي-تف-محا ت.xls31-32-33-34.xls30" xfId="17"/>
    <cellStyle name="Normal_سلاأدوية-عدد أبق أغن ماعز.xls27-36" xfId="18"/>
    <cellStyle name="Normal_سلاحبوب.xls8" xfId="19"/>
    <cellStyle name="Normal_سلاحبوب.xls8_نهائي سلاسل زمنية " xfId="20"/>
    <cellStyle name="Normal_سلاخضربط بطا ذنجا.xls13-14-15-16" xfId="21"/>
    <cellStyle name="Normal_سلاذرة.xls10" xfId="22"/>
    <cellStyle name="Normal_سلاسل اشجار مثمرة" xfId="23"/>
    <cellStyle name="Normal_سلاسل البرتقال والحمضيات" xfId="24"/>
    <cellStyle name="Normal_سلاسل العدس والبقول.xls11" xfId="25"/>
    <cellStyle name="Normal_سلاسل انتاج لحوم حيوانية" xfId="26"/>
    <cellStyle name="Normal_سلاسل بطاطا خضروات بطيخ" xfId="27"/>
    <cellStyle name="Normal_سلاسل تحريج صناعي غابات" xfId="28"/>
    <cellStyle name="Normal_سلاسل تحريج صناعي غابات_نهائي سلاسل زمنية " xfId="29"/>
    <cellStyle name="Normal_سلاسل توزيع اراضي مروية" xfId="30"/>
    <cellStyle name="Normal_سلاسل حبوب " xfId="31"/>
    <cellStyle name="Normal_سلاسل حبوب _نهائي سلاسل زمنية " xfId="32"/>
    <cellStyle name="Normal_سلاسل حبوب _نهائي سلاسل زمنية  2" xfId="53"/>
    <cellStyle name="Normal_سلاسل دواجن" xfId="33"/>
    <cellStyle name="Normal_سلاسل عدد أبقار أغنام ماعز" xfId="34"/>
    <cellStyle name="Normal_سلاسل فستق حلبي" xfId="35"/>
    <cellStyle name="Normal_سلاسل قروض " xfId="36"/>
    <cellStyle name="Normal_سلاسل لآلات زراعية " xfId="37"/>
    <cellStyle name="Normal_سلاسل محاصيل صناعية تبغ شوندر سكري فول الصويا" xfId="38"/>
    <cellStyle name="Normal_سلاسل مروج ومراعي" xfId="39"/>
    <cellStyle name="Normal_سلاسل مروج ومراعي_نهائي سلاسل زمنية " xfId="40"/>
    <cellStyle name="Normal_سلاسل منتجات حيوانية" xfId="41"/>
    <cellStyle name="Normal_سلاشوندر سودان صو-قطن-محاصناع.xls17-18-19-20" xfId="42"/>
    <cellStyle name="Normal_سلاطريقة الري.xls4" xfId="43"/>
    <cellStyle name="Normal_سلافستق26" xfId="44"/>
    <cellStyle name="Normal_سلامج شجر.xls21" xfId="45"/>
    <cellStyle name="Normal_سلامروجومراعي.xls6" xfId="46"/>
    <cellStyle name="Normal_سلامروجومراعي.xls6_نهائي سلاسل زمنية " xfId="47"/>
    <cellStyle name="Normal_سلامساحة غاب حراج.xls5" xfId="48"/>
    <cellStyle name="Normal_فهرس سلاسل" xfId="49"/>
    <cellStyle name="Percent" xfId="50" builtinId="5"/>
  </cellStyles>
  <dxfs count="0"/>
  <tableStyles count="0" defaultTableStyle="TableStyleMedium9" defaultPivotStyle="PivotStyleLight16"/>
  <colors>
    <mruColors>
      <color rgb="FFB11F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abic Transparent" pitchFamily="2" charset="-78"/>
              </a:defRPr>
            </a:pPr>
            <a:r>
              <a:rPr lang="ar-SA" sz="1600">
                <a:cs typeface="Arabic Transparent" pitchFamily="2" charset="-78"/>
              </a:rPr>
              <a:t>مساحة الاراضي المزروعة فعلاُ والاراضي المروية</a:t>
            </a:r>
          </a:p>
        </c:rich>
      </c:tx>
      <c:layout>
        <c:manualLayout>
          <c:xMode val="edge"/>
          <c:yMode val="edge"/>
          <c:x val="0.22145292872666322"/>
          <c:y val="3.38562846310877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757846790498145E-2"/>
          <c:y val="0.11346570581416769"/>
          <c:w val="0.92521576996722366"/>
          <c:h val="0.806687572049677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'2مخطط الاراضي القابلة للزراعة'!$C$3</c:f>
              <c:strCache>
                <c:ptCount val="1"/>
                <c:pt idx="0">
                  <c:v>مساحة السقي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'2مخطط الاراضي القابلة للزراعة'!$B$4:$B$27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'2مخطط الاراضي القابلة للزراعة'!$C$4:$C$27</c:f>
              <c:numCache>
                <c:formatCode>General</c:formatCode>
                <c:ptCount val="24"/>
                <c:pt idx="0">
                  <c:v>450</c:v>
                </c:pt>
                <c:pt idx="1">
                  <c:v>539</c:v>
                </c:pt>
                <c:pt idx="2">
                  <c:v>693</c:v>
                </c:pt>
                <c:pt idx="3">
                  <c:v>1186</c:v>
                </c:pt>
                <c:pt idx="4">
                  <c:v>1210</c:v>
                </c:pt>
                <c:pt idx="5">
                  <c:v>1267</c:v>
                </c:pt>
                <c:pt idx="6">
                  <c:v>1333</c:v>
                </c:pt>
                <c:pt idx="7">
                  <c:v>1361</c:v>
                </c:pt>
                <c:pt idx="8">
                  <c:v>1439</c:v>
                </c:pt>
                <c:pt idx="9">
                  <c:v>1426</c:v>
                </c:pt>
                <c:pt idx="10">
                  <c:v>1402</c:v>
                </c:pt>
                <c:pt idx="11">
                  <c:v>1396</c:v>
                </c:pt>
                <c:pt idx="12">
                  <c:v>1355</c:v>
                </c:pt>
                <c:pt idx="13">
                  <c:v>1238</c:v>
                </c:pt>
                <c:pt idx="14">
                  <c:v>1341</c:v>
                </c:pt>
                <c:pt idx="15">
                  <c:v>1399</c:v>
                </c:pt>
                <c:pt idx="16">
                  <c:v>1428</c:v>
                </c:pt>
                <c:pt idx="17">
                  <c:v>1310</c:v>
                </c:pt>
                <c:pt idx="18">
                  <c:v>1155</c:v>
                </c:pt>
                <c:pt idx="19">
                  <c:v>1112</c:v>
                </c:pt>
                <c:pt idx="20">
                  <c:v>1004</c:v>
                </c:pt>
                <c:pt idx="21">
                  <c:v>949</c:v>
                </c:pt>
                <c:pt idx="22">
                  <c:v>974</c:v>
                </c:pt>
                <c:pt idx="23">
                  <c:v>1013.141</c:v>
                </c:pt>
              </c:numCache>
            </c:numRef>
          </c:val>
        </c:ser>
        <c:ser>
          <c:idx val="1"/>
          <c:order val="1"/>
          <c:tx>
            <c:strRef>
              <c:f>'2مخطط الاراضي القابلة للزراعة'!$D$3</c:f>
              <c:strCache>
                <c:ptCount val="1"/>
                <c:pt idx="0">
                  <c:v>المساحة المزروعة فعلاُ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'2مخطط الاراضي القابلة للزراعة'!$B$4:$B$27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'2مخطط الاراضي القابلة للزراعة'!$D$4:$D$27</c:f>
              <c:numCache>
                <c:formatCode>General</c:formatCode>
                <c:ptCount val="24"/>
                <c:pt idx="0">
                  <c:v>3291</c:v>
                </c:pt>
                <c:pt idx="1">
                  <c:v>3893</c:v>
                </c:pt>
                <c:pt idx="2">
                  <c:v>5466</c:v>
                </c:pt>
                <c:pt idx="3">
                  <c:v>4541</c:v>
                </c:pt>
                <c:pt idx="4">
                  <c:v>4546</c:v>
                </c:pt>
                <c:pt idx="5">
                  <c:v>4549</c:v>
                </c:pt>
                <c:pt idx="6">
                  <c:v>4591</c:v>
                </c:pt>
                <c:pt idx="7">
                  <c:v>4661</c:v>
                </c:pt>
                <c:pt idx="8">
                  <c:v>4729</c:v>
                </c:pt>
                <c:pt idx="9">
                  <c:v>4873</c:v>
                </c:pt>
                <c:pt idx="10">
                  <c:v>4743</c:v>
                </c:pt>
                <c:pt idx="11">
                  <c:v>4719</c:v>
                </c:pt>
                <c:pt idx="12">
                  <c:v>4610</c:v>
                </c:pt>
                <c:pt idx="13">
                  <c:v>4339</c:v>
                </c:pt>
                <c:pt idx="14">
                  <c:v>4794</c:v>
                </c:pt>
                <c:pt idx="15">
                  <c:v>4579</c:v>
                </c:pt>
                <c:pt idx="16">
                  <c:v>4494</c:v>
                </c:pt>
                <c:pt idx="17">
                  <c:v>4210</c:v>
                </c:pt>
                <c:pt idx="18">
                  <c:v>3934</c:v>
                </c:pt>
                <c:pt idx="19">
                  <c:v>3906</c:v>
                </c:pt>
                <c:pt idx="20">
                  <c:v>4040</c:v>
                </c:pt>
                <c:pt idx="21">
                  <c:v>4176</c:v>
                </c:pt>
                <c:pt idx="22">
                  <c:v>4189</c:v>
                </c:pt>
                <c:pt idx="23">
                  <c:v>4268.9250000000002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995520"/>
        <c:axId val="156379392"/>
      </c:barChart>
      <c:catAx>
        <c:axId val="13399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637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793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abic Transparent" pitchFamily="2" charset="-78"/>
                  </a:defRPr>
                </a:pPr>
                <a:r>
                  <a:rPr lang="ar-SA" sz="1100" b="1">
                    <a:cs typeface="Arabic Transparent" pitchFamily="2" charset="-78"/>
                  </a:rPr>
                  <a:t>المساحة / ألف هكتار</a:t>
                </a:r>
              </a:p>
            </c:rich>
          </c:tx>
          <c:layout>
            <c:manualLayout>
              <c:xMode val="edge"/>
              <c:yMode val="edge"/>
              <c:x val="8.6968838473340304E-2"/>
              <c:y val="8.72739194232438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33995520"/>
        <c:crosses val="autoZero"/>
        <c:crossBetween val="between"/>
        <c:majorUnit val="500"/>
      </c:valAx>
    </c:plotArea>
    <c:legend>
      <c:legendPos val="r"/>
      <c:layout>
        <c:manualLayout>
          <c:xMode val="edge"/>
          <c:yMode val="edge"/>
          <c:x val="0.6972372915619871"/>
          <c:y val="9.5022526946037744E-2"/>
          <c:w val="0.288567828481402"/>
          <c:h val="7.29669285148015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100" b="1" i="0" u="none" strike="noStrike" baseline="0">
              <a:solidFill>
                <a:srgbClr val="000000"/>
              </a:solidFill>
              <a:latin typeface="Arial"/>
              <a:ea typeface="Arial"/>
              <a:cs typeface="Arabic Transparent" pitchFamily="2" charset="-78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&amp;C&amp;"Arial,غامق"- 7 -</c:oddFooter>
    </c:headerFooter>
    <c:pageMargins b="1.4566929133858268" l="0.6692913385826772" r="0.82677165354330717" t="0.9055118110236221" header="0.98425196850393704" footer="0.19685039370078741"/>
    <c:pageSetup orientation="portrait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/>
            </a:pPr>
            <a:r>
              <a:rPr lang="ar-SA"/>
              <a:t>  تطور مساحة التحريج الاصطناعي</a:t>
            </a:r>
          </a:p>
        </c:rich>
      </c:tx>
      <c:layout>
        <c:manualLayout>
          <c:xMode val="edge"/>
          <c:yMode val="edge"/>
          <c:x val="0.23870881431083271"/>
          <c:y val="2.81100751407719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019497902617944E-2"/>
          <c:y val="0.14160788841948732"/>
          <c:w val="0.9297619036297885"/>
          <c:h val="0.783518698000637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'5مخطط مساحة التحريج الصناعي'!$C$3</c:f>
              <c:strCache>
                <c:ptCount val="1"/>
                <c:pt idx="0">
                  <c:v> مخطط تطور مساحة التحريج الاصطناعي</c:v>
                </c:pt>
              </c:strCache>
            </c:strRef>
          </c:tx>
          <c:invertIfNegative val="0"/>
          <c:cat>
            <c:numRef>
              <c:f>'5مخطط مساحة التحريج الصناعي'!$B$4:$B$27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'5مخطط مساحة التحريج الصناعي'!$C$4:$C$27</c:f>
              <c:numCache>
                <c:formatCode>0.#</c:formatCode>
                <c:ptCount val="24"/>
                <c:pt idx="0">
                  <c:v>0.6</c:v>
                </c:pt>
                <c:pt idx="1">
                  <c:v>10.8</c:v>
                </c:pt>
                <c:pt idx="2">
                  <c:v>27</c:v>
                </c:pt>
                <c:pt idx="3">
                  <c:v>22.3</c:v>
                </c:pt>
                <c:pt idx="4">
                  <c:v>22.8</c:v>
                </c:pt>
                <c:pt idx="5">
                  <c:v>25.9</c:v>
                </c:pt>
                <c:pt idx="6">
                  <c:v>19.100000000000001</c:v>
                </c:pt>
                <c:pt idx="7">
                  <c:v>16.8</c:v>
                </c:pt>
                <c:pt idx="8">
                  <c:v>11.9</c:v>
                </c:pt>
                <c:pt idx="9">
                  <c:v>11.9</c:v>
                </c:pt>
                <c:pt idx="10">
                  <c:v>10.5</c:v>
                </c:pt>
                <c:pt idx="11">
                  <c:v>9.6</c:v>
                </c:pt>
                <c:pt idx="12">
                  <c:v>9.6329999999999991</c:v>
                </c:pt>
                <c:pt idx="13">
                  <c:v>9.6999999999999993</c:v>
                </c:pt>
                <c:pt idx="14">
                  <c:v>9.3000000000000007</c:v>
                </c:pt>
                <c:pt idx="15">
                  <c:v>9.6</c:v>
                </c:pt>
                <c:pt idx="16">
                  <c:v>6.3</c:v>
                </c:pt>
                <c:pt idx="17">
                  <c:v>1.5</c:v>
                </c:pt>
                <c:pt idx="18">
                  <c:v>1.6</c:v>
                </c:pt>
                <c:pt idx="19">
                  <c:v>2</c:v>
                </c:pt>
                <c:pt idx="20">
                  <c:v>1.9079999999999999</c:v>
                </c:pt>
                <c:pt idx="21">
                  <c:v>2.4</c:v>
                </c:pt>
                <c:pt idx="22">
                  <c:v>2</c:v>
                </c:pt>
                <c:pt idx="23">
                  <c:v>2.698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52224"/>
        <c:axId val="156378240"/>
      </c:barChart>
      <c:catAx>
        <c:axId val="15685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lang="ar-SA"/>
            </a:pPr>
            <a:endParaRPr lang="ar-SY"/>
          </a:p>
        </c:txPr>
        <c:crossAx val="15637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7824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lang="ar-SA"/>
                </a:pPr>
                <a:r>
                  <a:rPr lang="ar-SA"/>
                  <a:t>المساحة / ألف هكتار</a:t>
                </a:r>
              </a:p>
            </c:rich>
          </c:tx>
          <c:layout>
            <c:manualLayout>
              <c:xMode val="edge"/>
              <c:yMode val="edge"/>
              <c:x val="2.2945578380085003E-2"/>
              <c:y val="9.0163389178630954E-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ar-SA"/>
            </a:pPr>
            <a:endParaRPr lang="ar-SY"/>
          </a:p>
        </c:txPr>
        <c:crossAx val="156852224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>
      <c:oddFooter>&amp;C&amp;"Arial,غامق"&amp;12- 10 -</c:oddFooter>
    </c:headerFooter>
    <c:pageMargins b="1.4566929133858268" l="7.874015748031496E-2" r="0.23622047244094491" t="0.9055118110236221" header="0.6692913385826772" footer="0.19685039370078741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46250706004659"/>
          <c:y val="2.6018006330444394E-2"/>
        </c:manualLayout>
      </c:layout>
      <c:overlay val="0"/>
      <c:txPr>
        <a:bodyPr/>
        <a:lstStyle/>
        <a:p>
          <a:pPr>
            <a:defRPr lang="ar-SA"/>
          </a:pPr>
          <a:endParaRPr lang="ar-SY"/>
        </a:p>
      </c:txPr>
    </c:title>
    <c:autoTitleDeleted val="0"/>
    <c:plotArea>
      <c:layout>
        <c:manualLayout>
          <c:layoutTarget val="inner"/>
          <c:xMode val="edge"/>
          <c:yMode val="edge"/>
          <c:x val="6.0522985637792757E-2"/>
          <c:y val="0.11893273652751811"/>
          <c:w val="0.88889017809221027"/>
          <c:h val="0.824333337759424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'7مخطط تطور الرعويات '!$C$3</c:f>
              <c:strCache>
                <c:ptCount val="1"/>
                <c:pt idx="0">
                  <c:v>تطور مساحة الرعويات</c:v>
                </c:pt>
              </c:strCache>
            </c:strRef>
          </c:tx>
          <c:invertIfNegative val="0"/>
          <c:cat>
            <c:numRef>
              <c:f>'7مخطط تطور الرعويات '!$B$4:$B$25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'7مخطط تطور الرعويات '!$C$4:$C$25</c:f>
              <c:numCache>
                <c:formatCode>General</c:formatCode>
                <c:ptCount val="22"/>
                <c:pt idx="0">
                  <c:v>4.0999999999999996</c:v>
                </c:pt>
                <c:pt idx="1">
                  <c:v>19.8</c:v>
                </c:pt>
                <c:pt idx="2">
                  <c:v>74.8</c:v>
                </c:pt>
                <c:pt idx="3" formatCode="\ ##.0">
                  <c:v>78.900000000000006</c:v>
                </c:pt>
                <c:pt idx="4" formatCode="##.0">
                  <c:v>51</c:v>
                </c:pt>
                <c:pt idx="5" formatCode="##.0">
                  <c:v>46.9</c:v>
                </c:pt>
                <c:pt idx="6" formatCode="##.0">
                  <c:v>50.5</c:v>
                </c:pt>
                <c:pt idx="7" formatCode="##.0">
                  <c:v>47.5</c:v>
                </c:pt>
                <c:pt idx="8" formatCode="##.0">
                  <c:v>56</c:v>
                </c:pt>
                <c:pt idx="9">
                  <c:v>59.3</c:v>
                </c:pt>
                <c:pt idx="10">
                  <c:v>72.599999999999994</c:v>
                </c:pt>
                <c:pt idx="11" formatCode="0">
                  <c:v>91.99</c:v>
                </c:pt>
                <c:pt idx="12" formatCode="0">
                  <c:v>56.2</c:v>
                </c:pt>
                <c:pt idx="13">
                  <c:v>33</c:v>
                </c:pt>
                <c:pt idx="14">
                  <c:v>67</c:v>
                </c:pt>
                <c:pt idx="15">
                  <c:v>34.5</c:v>
                </c:pt>
                <c:pt idx="16">
                  <c:v>26.7</c:v>
                </c:pt>
                <c:pt idx="17">
                  <c:v>53.9</c:v>
                </c:pt>
                <c:pt idx="18">
                  <c:v>20.399999999999999</c:v>
                </c:pt>
                <c:pt idx="19">
                  <c:v>43.2</c:v>
                </c:pt>
                <c:pt idx="20">
                  <c:v>22</c:v>
                </c:pt>
                <c:pt idx="21" formatCode="0.0">
                  <c:v>30.701000000000001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39488"/>
        <c:axId val="156382272"/>
      </c:barChart>
      <c:catAx>
        <c:axId val="15743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lang="ar-SA"/>
            </a:pPr>
            <a:endParaRPr lang="ar-SY"/>
          </a:p>
        </c:txPr>
        <c:crossAx val="15638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822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lang="ar-SA"/>
                </a:pPr>
                <a:r>
                  <a:rPr lang="ar-SA"/>
                  <a:t>المساحة / ألف هكتار</a:t>
                </a:r>
              </a:p>
            </c:rich>
          </c:tx>
          <c:layout>
            <c:manualLayout>
              <c:xMode val="edge"/>
              <c:yMode val="edge"/>
              <c:x val="0.1960788445748079"/>
              <c:y val="0.123303122578787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ar-SA"/>
            </a:pPr>
            <a:endParaRPr lang="ar-SY"/>
          </a:p>
        </c:txPr>
        <c:crossAx val="15743948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>
      <c:oddFooter>&amp;C&amp;"Arial,غامق"&amp;12- 12 -&amp;"Arial,عادي"&amp;10
</c:oddFooter>
    </c:headerFooter>
    <c:pageMargins b="1.4566929133858268" l="0.6692913385826772" r="0.82677165354330717" t="0.98425196850393704" header="0.98425196850393704" footer="0.19685039370078741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 lang="ar-SY" sz="1400">
                <a:latin typeface="Arial" pitchFamily="34" charset="0"/>
                <a:cs typeface="Arial" pitchFamily="34" charset="0"/>
              </a:defRPr>
            </a:pPr>
            <a:r>
              <a:rPr lang="ar-SA" sz="1400">
                <a:latin typeface="Arial" pitchFamily="34" charset="0"/>
                <a:cs typeface="Arial" pitchFamily="34" charset="0"/>
              </a:rPr>
              <a:t>مخطط تطور انتاج الحبوب والقمح</a:t>
            </a:r>
          </a:p>
        </c:rich>
      </c:tx>
      <c:layout>
        <c:manualLayout>
          <c:xMode val="edge"/>
          <c:yMode val="edge"/>
          <c:x val="0.33277269634226075"/>
          <c:y val="2.6018055435378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494386750085443E-2"/>
          <c:y val="0.19198493286697765"/>
          <c:w val="0.89394086361806802"/>
          <c:h val="0.745583982263752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'9مخطط حبوب و قمح'!$C$3</c:f>
              <c:strCache>
                <c:ptCount val="1"/>
                <c:pt idx="0">
                  <c:v>انتاج القمح</c:v>
                </c:pt>
              </c:strCache>
            </c:strRef>
          </c:tx>
          <c:invertIfNegative val="0"/>
          <c:cat>
            <c:numRef>
              <c:f>'9مخطط حبوب و قمح'!$B$4:$B$25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'9مخطط حبوب و قمح'!$C$4:$C$25</c:f>
              <c:numCache>
                <c:formatCode>General</c:formatCode>
                <c:ptCount val="22"/>
                <c:pt idx="0">
                  <c:v>625</c:v>
                </c:pt>
                <c:pt idx="1">
                  <c:v>2226</c:v>
                </c:pt>
                <c:pt idx="2" formatCode="##">
                  <c:v>2070</c:v>
                </c:pt>
                <c:pt idx="3" formatCode="##">
                  <c:v>3106</c:v>
                </c:pt>
                <c:pt idx="4" formatCode="##">
                  <c:v>4775</c:v>
                </c:pt>
                <c:pt idx="5" formatCode="##">
                  <c:v>4913</c:v>
                </c:pt>
                <c:pt idx="6" formatCode="##">
                  <c:v>4538</c:v>
                </c:pt>
                <c:pt idx="7" formatCode="##">
                  <c:v>4669</c:v>
                </c:pt>
                <c:pt idx="8" formatCode="##">
                  <c:v>4932</c:v>
                </c:pt>
                <c:pt idx="9" formatCode="##">
                  <c:v>4041</c:v>
                </c:pt>
                <c:pt idx="10" formatCode="##">
                  <c:v>2139</c:v>
                </c:pt>
                <c:pt idx="11" formatCode="0">
                  <c:v>3701.8</c:v>
                </c:pt>
                <c:pt idx="12" formatCode="##">
                  <c:v>3083.0889999999999</c:v>
                </c:pt>
                <c:pt idx="13">
                  <c:v>3858</c:v>
                </c:pt>
                <c:pt idx="14">
                  <c:v>3609</c:v>
                </c:pt>
                <c:pt idx="15">
                  <c:v>3182</c:v>
                </c:pt>
                <c:pt idx="16">
                  <c:v>2024</c:v>
                </c:pt>
                <c:pt idx="17">
                  <c:v>1726</c:v>
                </c:pt>
                <c:pt idx="18">
                  <c:v>1851</c:v>
                </c:pt>
                <c:pt idx="19">
                  <c:v>1851</c:v>
                </c:pt>
                <c:pt idx="20">
                  <c:v>1223</c:v>
                </c:pt>
                <c:pt idx="21" formatCode="0">
                  <c:v>3085.0971290398452</c:v>
                </c:pt>
              </c:numCache>
            </c:numRef>
          </c:val>
        </c:ser>
        <c:ser>
          <c:idx val="1"/>
          <c:order val="1"/>
          <c:tx>
            <c:strRef>
              <c:f>'9مخطط حبوب و قمح'!$D$3</c:f>
              <c:strCache>
                <c:ptCount val="1"/>
                <c:pt idx="0">
                  <c:v>انتاج الحبوب</c:v>
                </c:pt>
              </c:strCache>
            </c:strRef>
          </c:tx>
          <c:invertIfNegative val="0"/>
          <c:cat>
            <c:numRef>
              <c:f>'9مخطط حبوب و قمح'!$B$4:$B$25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'9مخطط حبوب و قمح'!$D$4:$D$25</c:f>
              <c:numCache>
                <c:formatCode>##</c:formatCode>
                <c:ptCount val="22"/>
                <c:pt idx="0">
                  <c:v>885</c:v>
                </c:pt>
                <c:pt idx="1">
                  <c:v>3883</c:v>
                </c:pt>
                <c:pt idx="2">
                  <c:v>3100</c:v>
                </c:pt>
                <c:pt idx="3">
                  <c:v>3510</c:v>
                </c:pt>
                <c:pt idx="4">
                  <c:v>5930</c:v>
                </c:pt>
                <c:pt idx="5">
                  <c:v>6223</c:v>
                </c:pt>
                <c:pt idx="6">
                  <c:v>5278</c:v>
                </c:pt>
                <c:pt idx="7">
                  <c:v>5627</c:v>
                </c:pt>
                <c:pt idx="8">
                  <c:v>6297</c:v>
                </c:pt>
                <c:pt idx="9">
                  <c:v>5007</c:v>
                </c:pt>
                <c:pt idx="10">
                  <c:v>2683.1</c:v>
                </c:pt>
                <c:pt idx="11" formatCode="0">
                  <c:v>4734.7049999999999</c:v>
                </c:pt>
                <c:pt idx="12">
                  <c:v>3898.4</c:v>
                </c:pt>
                <c:pt idx="13" formatCode="General">
                  <c:v>4825</c:v>
                </c:pt>
                <c:pt idx="14" formatCode="General">
                  <c:v>4596</c:v>
                </c:pt>
                <c:pt idx="15" formatCode="0">
                  <c:v>4204.3</c:v>
                </c:pt>
                <c:pt idx="16" formatCode="General">
                  <c:v>2663</c:v>
                </c:pt>
                <c:pt idx="17" formatCode="General">
                  <c:v>2773</c:v>
                </c:pt>
                <c:pt idx="18" formatCode="General">
                  <c:v>2921</c:v>
                </c:pt>
                <c:pt idx="19" formatCode="General">
                  <c:v>2934</c:v>
                </c:pt>
                <c:pt idx="20" formatCode="General">
                  <c:v>1733</c:v>
                </c:pt>
                <c:pt idx="21" formatCode="0">
                  <c:v>3053.1244560599966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175232"/>
        <c:axId val="133914624"/>
      </c:barChart>
      <c:catAx>
        <c:axId val="15817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lang="ar-SY"/>
            </a:pPr>
            <a:endParaRPr lang="ar-SY"/>
          </a:p>
        </c:txPr>
        <c:crossAx val="13391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91462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lang="ar-SY"/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0.10524006938709835"/>
              <c:y val="0.132120925686235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ar-SY"/>
            </a:pPr>
            <a:endParaRPr lang="ar-SY"/>
          </a:p>
        </c:txPr>
        <c:crossAx val="158175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15984016908436"/>
          <c:y val="0.11425341063136338"/>
          <c:w val="0.17126508417975186"/>
          <c:h val="4.9773701364252493E-2"/>
        </c:manualLayout>
      </c:layout>
      <c:overlay val="0"/>
      <c:spPr>
        <a:ln w="3175">
          <a:solidFill>
            <a:schemeClr val="tx1"/>
          </a:solidFill>
        </a:ln>
      </c:spPr>
      <c:txPr>
        <a:bodyPr/>
        <a:lstStyle/>
        <a:p>
          <a:pPr>
            <a:defRPr lang="ar-SY" b="1"/>
          </a:pPr>
          <a:endParaRPr lang="ar-SY"/>
        </a:p>
      </c:txPr>
    </c:legend>
    <c:plotVisOnly val="1"/>
    <c:dispBlanksAs val="gap"/>
    <c:showDLblsOverMax val="0"/>
  </c:chart>
  <c:printSettings>
    <c:headerFooter alignWithMargins="0">
      <c:oddFooter>&amp;C&amp;"Arial,غامق"&amp;12- 15 -&amp;"Arial,عادي"&amp;10
</c:oddFooter>
    </c:headerFooter>
    <c:pageMargins b="0.9055118110236221" l="0.6692913385826772" r="0.82677165354330717" t="0.39370078740157483" header="0.6692913385826772" footer="0.19685039370078741"/>
    <c:pageSetup orientation="portrait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lang="ar-SY" sz="1400">
                <a:latin typeface="Arial" pitchFamily="34" charset="0"/>
                <a:cs typeface="Arial" pitchFamily="34" charset="0"/>
              </a:defRPr>
            </a:pPr>
            <a:r>
              <a:rPr lang="ar-SA" sz="1400">
                <a:latin typeface="Arial" pitchFamily="34" charset="0"/>
                <a:cs typeface="Arial" pitchFamily="34" charset="0"/>
              </a:rPr>
              <a:t>مخطط تطور انتاج البقول والعدس</a:t>
            </a:r>
          </a:p>
        </c:rich>
      </c:tx>
      <c:layout>
        <c:manualLayout>
          <c:xMode val="edge"/>
          <c:yMode val="edge"/>
          <c:x val="0.30226228877025912"/>
          <c:y val="2.022472834792626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5509913884028163E-2"/>
          <c:y val="0.166399334044143"/>
          <c:w val="0.89323921023481323"/>
          <c:h val="0.762699795171155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'13مخطط البقول والعدس'!$C$3:$C$5</c:f>
              <c:strCache>
                <c:ptCount val="1"/>
                <c:pt idx="0">
                  <c:v>تطور انتــاج البقول</c:v>
                </c:pt>
              </c:strCache>
            </c:strRef>
          </c:tx>
          <c:invertIfNegative val="0"/>
          <c:cat>
            <c:numRef>
              <c:f>'13مخطط البقول والعدس'!$B$6:$B$27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'13مخطط البقول والعدس'!$C$6:$C$27</c:f>
              <c:numCache>
                <c:formatCode>##</c:formatCode>
                <c:ptCount val="22"/>
                <c:pt idx="0">
                  <c:v>109</c:v>
                </c:pt>
                <c:pt idx="1">
                  <c:v>240</c:v>
                </c:pt>
                <c:pt idx="2">
                  <c:v>178</c:v>
                </c:pt>
                <c:pt idx="3">
                  <c:v>172</c:v>
                </c:pt>
                <c:pt idx="4">
                  <c:v>289</c:v>
                </c:pt>
                <c:pt idx="5">
                  <c:v>322</c:v>
                </c:pt>
                <c:pt idx="6">
                  <c:v>238</c:v>
                </c:pt>
                <c:pt idx="7">
                  <c:v>286</c:v>
                </c:pt>
                <c:pt idx="8">
                  <c:v>307</c:v>
                </c:pt>
                <c:pt idx="9">
                  <c:v>216</c:v>
                </c:pt>
                <c:pt idx="10">
                  <c:v>116</c:v>
                </c:pt>
                <c:pt idx="11">
                  <c:v>221.81200000000004</c:v>
                </c:pt>
                <c:pt idx="12">
                  <c:v>175</c:v>
                </c:pt>
                <c:pt idx="13" formatCode="General">
                  <c:v>225</c:v>
                </c:pt>
                <c:pt idx="14" formatCode="General">
                  <c:v>240</c:v>
                </c:pt>
                <c:pt idx="15" formatCode="General">
                  <c:v>232</c:v>
                </c:pt>
                <c:pt idx="16" formatCode="General">
                  <c:v>149</c:v>
                </c:pt>
                <c:pt idx="17" formatCode="General">
                  <c:v>203</c:v>
                </c:pt>
                <c:pt idx="18" formatCode="General">
                  <c:v>189</c:v>
                </c:pt>
                <c:pt idx="19" formatCode="General">
                  <c:v>228</c:v>
                </c:pt>
                <c:pt idx="20" formatCode="General">
                  <c:v>158</c:v>
                </c:pt>
                <c:pt idx="21" formatCode="0">
                  <c:v>204.63899999999995</c:v>
                </c:pt>
              </c:numCache>
            </c:numRef>
          </c:val>
        </c:ser>
        <c:ser>
          <c:idx val="1"/>
          <c:order val="1"/>
          <c:tx>
            <c:strRef>
              <c:f>'13مخطط البقول والعدس'!$D$3:$D$5</c:f>
              <c:strCache>
                <c:ptCount val="1"/>
                <c:pt idx="0">
                  <c:v>تطور انتــاج العدس</c:v>
                </c:pt>
              </c:strCache>
            </c:strRef>
          </c:tx>
          <c:invertIfNegative val="0"/>
          <c:cat>
            <c:numRef>
              <c:f>'13مخطط البقول والعدس'!$B$6:$B$27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'13مخطط البقول والعدس'!$D$6:$D$27</c:f>
              <c:numCache>
                <c:formatCode>##</c:formatCode>
                <c:ptCount val="22"/>
                <c:pt idx="0">
                  <c:v>58</c:v>
                </c:pt>
                <c:pt idx="1">
                  <c:v>83</c:v>
                </c:pt>
                <c:pt idx="2">
                  <c:v>110</c:v>
                </c:pt>
                <c:pt idx="3">
                  <c:v>73</c:v>
                </c:pt>
                <c:pt idx="4">
                  <c:v>133</c:v>
                </c:pt>
                <c:pt idx="5">
                  <c:v>168</c:v>
                </c:pt>
                <c:pt idx="6">
                  <c:v>125</c:v>
                </c:pt>
                <c:pt idx="7">
                  <c:v>154</c:v>
                </c:pt>
                <c:pt idx="8">
                  <c:v>181</c:v>
                </c:pt>
                <c:pt idx="9">
                  <c:v>109</c:v>
                </c:pt>
                <c:pt idx="10">
                  <c:v>34</c:v>
                </c:pt>
                <c:pt idx="11">
                  <c:v>102.5</c:v>
                </c:pt>
                <c:pt idx="12">
                  <c:v>77</c:v>
                </c:pt>
                <c:pt idx="13" formatCode="General">
                  <c:v>113</c:v>
                </c:pt>
                <c:pt idx="14" formatCode="General">
                  <c:v>130</c:v>
                </c:pt>
                <c:pt idx="15" formatCode="General">
                  <c:v>129</c:v>
                </c:pt>
                <c:pt idx="16">
                  <c:v>75</c:v>
                </c:pt>
                <c:pt idx="17" formatCode="General">
                  <c:v>99</c:v>
                </c:pt>
                <c:pt idx="18">
                  <c:v>114</c:v>
                </c:pt>
                <c:pt idx="19">
                  <c:v>138</c:v>
                </c:pt>
                <c:pt idx="20">
                  <c:v>74</c:v>
                </c:pt>
                <c:pt idx="21" formatCode="0">
                  <c:v>100.65300000000001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178816"/>
        <c:axId val="133919232"/>
      </c:barChart>
      <c:catAx>
        <c:axId val="15817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lang="ar-SY"/>
            </a:pPr>
            <a:endParaRPr lang="ar-SY"/>
          </a:p>
        </c:txPr>
        <c:crossAx val="13391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91923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lang="ar-SY"/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7.4733220847396989E-2"/>
              <c:y val="9.7752820267545296E-2"/>
            </c:manualLayout>
          </c:layout>
          <c:overlay val="0"/>
        </c:title>
        <c:numFmt formatCode="##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ar-SY"/>
            </a:pPr>
            <a:endParaRPr lang="ar-SY"/>
          </a:p>
        </c:txPr>
        <c:crossAx val="158178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870898069762745"/>
          <c:y val="0.12022473568756679"/>
          <c:w val="0.21599030890369494"/>
          <c:h val="5.1255815867361346E-2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lang="ar-SY" b="1"/>
          </a:pPr>
          <a:endParaRPr lang="ar-SY"/>
        </a:p>
      </c:txPr>
    </c:legend>
    <c:plotVisOnly val="1"/>
    <c:dispBlanksAs val="gap"/>
    <c:showDLblsOverMax val="0"/>
  </c:chart>
  <c:printSettings>
    <c:headerFooter alignWithMargins="0">
      <c:oddFooter>&amp;C&amp;"Arial,غامق"&amp;12- 19 -&amp;"Arial,عادي"&amp;10
</c:oddFooter>
    </c:headerFooter>
    <c:pageMargins b="0.94488188976377963" l="0.6692913385826873" r="0.82677165354332105" t="0.39370078740157488" header="0.6692913385826873" footer="0.19685039370078738"/>
    <c:pageSetup orientation="portrait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انتاج الخضار و البندورة و البطاطا</a:t>
            </a:r>
          </a:p>
        </c:rich>
      </c:tx>
      <c:layout>
        <c:manualLayout>
          <c:xMode val="edge"/>
          <c:yMode val="edge"/>
          <c:x val="0.28468525218131513"/>
          <c:y val="1.9122609673790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075449917984468E-2"/>
          <c:y val="9.5568389854130784E-2"/>
          <c:w val="0.90157442107536678"/>
          <c:h val="0.856602531829554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'16مخطط الخضار البندورة والبطاطا'!$C$5</c:f>
              <c:strCache>
                <c:ptCount val="1"/>
                <c:pt idx="0">
                  <c:v>إنتـــاج البطاطا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الخضار البندورة والبطاطا'!$B$6:$B$27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الخضار البندورة والبطاطا'!$C$6:$C$27</c:f>
              <c:numCache>
                <c:formatCode>General</c:formatCode>
                <c:ptCount val="22"/>
                <c:pt idx="0">
                  <c:v>65</c:v>
                </c:pt>
                <c:pt idx="1">
                  <c:v>292</c:v>
                </c:pt>
                <c:pt idx="2">
                  <c:v>398</c:v>
                </c:pt>
                <c:pt idx="3">
                  <c:v>485</c:v>
                </c:pt>
                <c:pt idx="4">
                  <c:v>513</c:v>
                </c:pt>
                <c:pt idx="5">
                  <c:v>487</c:v>
                </c:pt>
                <c:pt idx="6">
                  <c:v>542</c:v>
                </c:pt>
                <c:pt idx="7">
                  <c:v>608</c:v>
                </c:pt>
                <c:pt idx="8">
                  <c:v>603</c:v>
                </c:pt>
                <c:pt idx="9">
                  <c:v>570</c:v>
                </c:pt>
                <c:pt idx="10">
                  <c:v>721</c:v>
                </c:pt>
                <c:pt idx="11" formatCode="0">
                  <c:v>705.6</c:v>
                </c:pt>
                <c:pt idx="12" formatCode="0">
                  <c:v>673</c:v>
                </c:pt>
                <c:pt idx="13">
                  <c:v>713</c:v>
                </c:pt>
                <c:pt idx="14">
                  <c:v>698</c:v>
                </c:pt>
                <c:pt idx="15" formatCode="0">
                  <c:v>441.7</c:v>
                </c:pt>
                <c:pt idx="16" formatCode="0">
                  <c:v>537</c:v>
                </c:pt>
                <c:pt idx="17">
                  <c:v>505</c:v>
                </c:pt>
                <c:pt idx="18">
                  <c:v>507</c:v>
                </c:pt>
                <c:pt idx="19">
                  <c:v>562</c:v>
                </c:pt>
                <c:pt idx="20">
                  <c:v>562</c:v>
                </c:pt>
                <c:pt idx="21" formatCode="0">
                  <c:v>635.51900000000001</c:v>
                </c:pt>
              </c:numCache>
            </c:numRef>
          </c:val>
        </c:ser>
        <c:ser>
          <c:idx val="1"/>
          <c:order val="1"/>
          <c:tx>
            <c:strRef>
              <c:f>'16مخطط الخضار البندورة والبطاطا'!$D$5</c:f>
              <c:strCache>
                <c:ptCount val="1"/>
                <c:pt idx="0">
                  <c:v>إنتـــاج البندورة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الخضار البندورة والبطاطا'!$B$6:$B$27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الخضار البندورة والبطاطا'!$D$6:$D$27</c:f>
              <c:numCache>
                <c:formatCode>General</c:formatCode>
                <c:ptCount val="22"/>
                <c:pt idx="0">
                  <c:v>192</c:v>
                </c:pt>
                <c:pt idx="1">
                  <c:v>644</c:v>
                </c:pt>
                <c:pt idx="2">
                  <c:v>430</c:v>
                </c:pt>
                <c:pt idx="3">
                  <c:v>753</c:v>
                </c:pt>
                <c:pt idx="4">
                  <c:v>900</c:v>
                </c:pt>
                <c:pt idx="5">
                  <c:v>923</c:v>
                </c:pt>
                <c:pt idx="6">
                  <c:v>965</c:v>
                </c:pt>
                <c:pt idx="7">
                  <c:v>946</c:v>
                </c:pt>
                <c:pt idx="8">
                  <c:v>1036</c:v>
                </c:pt>
                <c:pt idx="9">
                  <c:v>1233</c:v>
                </c:pt>
                <c:pt idx="10">
                  <c:v>1163</c:v>
                </c:pt>
                <c:pt idx="11" formatCode="0">
                  <c:v>1165.6110000000001</c:v>
                </c:pt>
                <c:pt idx="12" formatCode="0">
                  <c:v>1156</c:v>
                </c:pt>
                <c:pt idx="13">
                  <c:v>1155</c:v>
                </c:pt>
                <c:pt idx="14">
                  <c:v>784</c:v>
                </c:pt>
                <c:pt idx="15" formatCode="0">
                  <c:v>499.7</c:v>
                </c:pt>
                <c:pt idx="16" formatCode="0">
                  <c:v>487</c:v>
                </c:pt>
                <c:pt idx="17">
                  <c:v>739</c:v>
                </c:pt>
                <c:pt idx="18">
                  <c:v>816</c:v>
                </c:pt>
                <c:pt idx="19">
                  <c:v>866</c:v>
                </c:pt>
                <c:pt idx="20">
                  <c:v>1079</c:v>
                </c:pt>
                <c:pt idx="21" formatCode="0">
                  <c:v>1345.5</c:v>
                </c:pt>
              </c:numCache>
            </c:numRef>
          </c:val>
        </c:ser>
        <c:ser>
          <c:idx val="2"/>
          <c:order val="2"/>
          <c:tx>
            <c:strRef>
              <c:f>'16مخطط الخضار البندورة والبطاطا'!$E$5</c:f>
              <c:strCache>
                <c:ptCount val="1"/>
                <c:pt idx="0">
                  <c:v>إنتـــاج الخضار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الخضار البندورة والبطاطا'!$B$6:$B$27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الخضار البندورة والبطاطا'!$E$6:$E$27</c:f>
              <c:numCache>
                <c:formatCode>General</c:formatCode>
                <c:ptCount val="22"/>
                <c:pt idx="0">
                  <c:v>791</c:v>
                </c:pt>
                <c:pt idx="1">
                  <c:v>3405</c:v>
                </c:pt>
                <c:pt idx="2">
                  <c:v>2078</c:v>
                </c:pt>
                <c:pt idx="3">
                  <c:v>2245</c:v>
                </c:pt>
                <c:pt idx="4">
                  <c:v>3002</c:v>
                </c:pt>
                <c:pt idx="5">
                  <c:v>3172</c:v>
                </c:pt>
                <c:pt idx="6">
                  <c:v>3492</c:v>
                </c:pt>
                <c:pt idx="7">
                  <c:v>3455</c:v>
                </c:pt>
                <c:pt idx="8">
                  <c:v>3352</c:v>
                </c:pt>
                <c:pt idx="9">
                  <c:v>3647</c:v>
                </c:pt>
                <c:pt idx="10" formatCode="0">
                  <c:v>3398</c:v>
                </c:pt>
                <c:pt idx="11" formatCode="0">
                  <c:v>3762.73</c:v>
                </c:pt>
                <c:pt idx="12" formatCode="0">
                  <c:v>3622</c:v>
                </c:pt>
                <c:pt idx="13">
                  <c:v>3743</c:v>
                </c:pt>
                <c:pt idx="14">
                  <c:v>2803</c:v>
                </c:pt>
                <c:pt idx="15">
                  <c:v>2072</c:v>
                </c:pt>
                <c:pt idx="16" formatCode="0">
                  <c:v>2315</c:v>
                </c:pt>
                <c:pt idx="17">
                  <c:v>2617</c:v>
                </c:pt>
                <c:pt idx="18">
                  <c:v>2507</c:v>
                </c:pt>
                <c:pt idx="19">
                  <c:v>2948</c:v>
                </c:pt>
                <c:pt idx="20">
                  <c:v>2903</c:v>
                </c:pt>
                <c:pt idx="21" formatCode="0">
                  <c:v>3363.6652000000004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147072"/>
        <c:axId val="156382848"/>
      </c:barChart>
      <c:catAx>
        <c:axId val="15814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63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82848"/>
        <c:scaling>
          <c:orientation val="minMax"/>
          <c:max val="420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5.1607705768538757E-2"/>
              <c:y val="4.642880376149297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8147072"/>
        <c:crosses val="autoZero"/>
        <c:crossBetween val="between"/>
        <c:majorUnit val="3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158899999416256"/>
          <c:y val="5.9487458106232578E-2"/>
          <c:w val="0.15454037003309817"/>
          <c:h val="8.04943504545214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&amp;C&amp;"Arial,غامق"&amp;12- 22 -</c:oddFooter>
    </c:headerFooter>
    <c:pageMargins b="1.4566929133858268" l="0.6692913385826772" r="0.82677165354330717" t="0.98425196850393704" header="0.98425196850393704" footer="0.19685039370078741"/>
    <c:pageSetup paperSize="9"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 انتاج المحاصيل الصناعية و القطن و الشوندر السكري</a:t>
            </a:r>
          </a:p>
        </c:rich>
      </c:tx>
      <c:layout>
        <c:manualLayout>
          <c:xMode val="edge"/>
          <c:yMode val="edge"/>
          <c:x val="0.21376855165831543"/>
          <c:y val="2.52293351223474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4533384476447E-2"/>
          <c:y val="0.14775245784954846"/>
          <c:w val="0.90153159031916552"/>
          <c:h val="0.78970047809322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'16مخطط القطن والشوندرالسكري'!$C$4</c:f>
              <c:strCache>
                <c:ptCount val="1"/>
                <c:pt idx="0">
                  <c:v>انتاج الشوندر السكري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القطن والشوندرالسكري'!$B$5:$B$26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القطن والشوندرالسكري'!$C$5:$C$26</c:f>
              <c:numCache>
                <c:formatCode>General</c:formatCode>
                <c:ptCount val="22"/>
                <c:pt idx="0">
                  <c:v>228</c:v>
                </c:pt>
                <c:pt idx="1">
                  <c:v>504</c:v>
                </c:pt>
                <c:pt idx="2">
                  <c:v>422</c:v>
                </c:pt>
                <c:pt idx="3" formatCode="##">
                  <c:v>1175</c:v>
                </c:pt>
                <c:pt idx="4">
                  <c:v>1523</c:v>
                </c:pt>
                <c:pt idx="5">
                  <c:v>1205</c:v>
                </c:pt>
                <c:pt idx="6">
                  <c:v>1218</c:v>
                </c:pt>
                <c:pt idx="7">
                  <c:v>1096</c:v>
                </c:pt>
                <c:pt idx="8">
                  <c:v>1438</c:v>
                </c:pt>
                <c:pt idx="9">
                  <c:v>1367</c:v>
                </c:pt>
                <c:pt idx="10">
                  <c:v>1105</c:v>
                </c:pt>
                <c:pt idx="11" formatCode="0">
                  <c:v>733</c:v>
                </c:pt>
                <c:pt idx="12" formatCode="0">
                  <c:v>1493</c:v>
                </c:pt>
                <c:pt idx="13">
                  <c:v>1805</c:v>
                </c:pt>
                <c:pt idx="14">
                  <c:v>1028</c:v>
                </c:pt>
                <c:pt idx="15" formatCode="0">
                  <c:v>317</c:v>
                </c:pt>
                <c:pt idx="16" formatCode="0">
                  <c:v>65</c:v>
                </c:pt>
                <c:pt idx="17">
                  <c:v>29</c:v>
                </c:pt>
                <c:pt idx="18" formatCode="0">
                  <c:v>11</c:v>
                </c:pt>
                <c:pt idx="19" formatCode="0">
                  <c:v>18</c:v>
                </c:pt>
                <c:pt idx="20" formatCode="0">
                  <c:v>5</c:v>
                </c:pt>
                <c:pt idx="21" formatCode="0">
                  <c:v>18.452000000000002</c:v>
                </c:pt>
              </c:numCache>
            </c:numRef>
          </c:val>
        </c:ser>
        <c:ser>
          <c:idx val="1"/>
          <c:order val="1"/>
          <c:tx>
            <c:strRef>
              <c:f>'16مخطط القطن والشوندرالسكري'!$D$4</c:f>
              <c:strCache>
                <c:ptCount val="1"/>
                <c:pt idx="0">
                  <c:v>انتاج القطن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القطن والشوندرالسكري'!$B$5:$B$26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القطن والشوندرالسكري'!$D$5:$D$26</c:f>
              <c:numCache>
                <c:formatCode>General</c:formatCode>
                <c:ptCount val="22"/>
                <c:pt idx="0">
                  <c:v>383</c:v>
                </c:pt>
                <c:pt idx="1">
                  <c:v>325</c:v>
                </c:pt>
                <c:pt idx="2">
                  <c:v>441</c:v>
                </c:pt>
                <c:pt idx="3" formatCode="####">
                  <c:v>1082</c:v>
                </c:pt>
                <c:pt idx="4">
                  <c:v>802</c:v>
                </c:pt>
                <c:pt idx="5">
                  <c:v>811</c:v>
                </c:pt>
                <c:pt idx="6">
                  <c:v>795</c:v>
                </c:pt>
                <c:pt idx="7">
                  <c:v>1022</c:v>
                </c:pt>
                <c:pt idx="8">
                  <c:v>686</c:v>
                </c:pt>
                <c:pt idx="9">
                  <c:v>712</c:v>
                </c:pt>
                <c:pt idx="10">
                  <c:v>698</c:v>
                </c:pt>
                <c:pt idx="11" formatCode="0">
                  <c:v>652.05799999999999</c:v>
                </c:pt>
                <c:pt idx="12" formatCode="0">
                  <c:v>628</c:v>
                </c:pt>
                <c:pt idx="13">
                  <c:v>671</c:v>
                </c:pt>
                <c:pt idx="14">
                  <c:v>593</c:v>
                </c:pt>
                <c:pt idx="15" formatCode="0">
                  <c:v>169</c:v>
                </c:pt>
                <c:pt idx="16" formatCode="0">
                  <c:v>162</c:v>
                </c:pt>
                <c:pt idx="17">
                  <c:v>131</c:v>
                </c:pt>
                <c:pt idx="18" formatCode="0">
                  <c:v>41</c:v>
                </c:pt>
                <c:pt idx="19" formatCode="0">
                  <c:v>34</c:v>
                </c:pt>
                <c:pt idx="20" formatCode="0">
                  <c:v>29</c:v>
                </c:pt>
                <c:pt idx="21" formatCode="0">
                  <c:v>114.66500000000001</c:v>
                </c:pt>
              </c:numCache>
            </c:numRef>
          </c:val>
        </c:ser>
        <c:ser>
          <c:idx val="2"/>
          <c:order val="2"/>
          <c:tx>
            <c:strRef>
              <c:f>'16مخطط القطن والشوندرالسكري'!$E$4</c:f>
              <c:strCache>
                <c:ptCount val="1"/>
                <c:pt idx="0">
                  <c:v>انتاج محاصيل صناعية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القطن والشوندرالسكري'!$B$5:$B$26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القطن والشوندرالسكري'!$E$5:$E$26</c:f>
              <c:numCache>
                <c:formatCode>General</c:formatCode>
                <c:ptCount val="22"/>
                <c:pt idx="0">
                  <c:v>642</c:v>
                </c:pt>
                <c:pt idx="1">
                  <c:v>905</c:v>
                </c:pt>
                <c:pt idx="2">
                  <c:v>936</c:v>
                </c:pt>
                <c:pt idx="3">
                  <c:v>2347</c:v>
                </c:pt>
                <c:pt idx="4">
                  <c:v>3443</c:v>
                </c:pt>
                <c:pt idx="5">
                  <c:v>2911</c:v>
                </c:pt>
                <c:pt idx="6">
                  <c:v>2872</c:v>
                </c:pt>
                <c:pt idx="7">
                  <c:v>3238</c:v>
                </c:pt>
                <c:pt idx="8">
                  <c:v>2913</c:v>
                </c:pt>
                <c:pt idx="9">
                  <c:v>2180</c:v>
                </c:pt>
                <c:pt idx="10" formatCode="0">
                  <c:v>2506</c:v>
                </c:pt>
                <c:pt idx="11" formatCode="0">
                  <c:v>2132.3820000000001</c:v>
                </c:pt>
                <c:pt idx="12" formatCode="0">
                  <c:v>2823</c:v>
                </c:pt>
                <c:pt idx="13">
                  <c:v>2972</c:v>
                </c:pt>
                <c:pt idx="14">
                  <c:v>1703</c:v>
                </c:pt>
                <c:pt idx="15" formatCode="0">
                  <c:v>571</c:v>
                </c:pt>
                <c:pt idx="16" formatCode="0">
                  <c:v>295</c:v>
                </c:pt>
                <c:pt idx="17">
                  <c:v>250</c:v>
                </c:pt>
                <c:pt idx="18" formatCode="0">
                  <c:v>175</c:v>
                </c:pt>
                <c:pt idx="19" formatCode="0">
                  <c:v>128</c:v>
                </c:pt>
                <c:pt idx="20" formatCode="0">
                  <c:v>175</c:v>
                </c:pt>
                <c:pt idx="21" formatCode="0">
                  <c:v>221.6361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612992"/>
        <c:axId val="157777920"/>
      </c:barChart>
      <c:catAx>
        <c:axId val="15861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7779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5.7971271772846583E-2"/>
              <c:y val="9.403669832750774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86129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384166070150965"/>
          <c:y val="0.11123853912879685"/>
          <c:w val="0.29166728704367056"/>
          <c:h val="7.45412709061591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&amp;C&amp;"Arial,غامق"&amp;12- 27 -</c:oddFooter>
    </c:headerFooter>
    <c:pageMargins b="1.46" l="0.67000000000001414" r="0.83000000000000063" t="1" header="0.97000000000000064" footer="0.21000000000000021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173646151373933"/>
          <c:y val="2.38812799002534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ar-SA" sz="12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title>
    <c:autoTitleDeleted val="0"/>
    <c:plotArea>
      <c:layout>
        <c:manualLayout>
          <c:layoutTarget val="inner"/>
          <c:xMode val="edge"/>
          <c:yMode val="edge"/>
          <c:x val="7.8012264188481728E-2"/>
          <c:y val="7.8283948876109968E-2"/>
          <c:w val="0.8773305273954739"/>
          <c:h val="0.839019460181536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'16مخطط الاشجار '!$C$4</c:f>
              <c:strCache>
                <c:ptCount val="1"/>
                <c:pt idx="0">
                  <c:v>تطور انتاج الأشجار المثمرة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'16مخطط الاشجار 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'16مخطط الاشجار '!$C$5:$C$26</c:f>
              <c:numCache>
                <c:formatCode>##</c:formatCode>
                <c:ptCount val="22"/>
                <c:pt idx="0">
                  <c:v>435</c:v>
                </c:pt>
                <c:pt idx="1">
                  <c:v>1162</c:v>
                </c:pt>
                <c:pt idx="2">
                  <c:v>1829</c:v>
                </c:pt>
                <c:pt idx="3">
                  <c:v>2867</c:v>
                </c:pt>
                <c:pt idx="4">
                  <c:v>2803.2</c:v>
                </c:pt>
                <c:pt idx="5">
                  <c:v>2393</c:v>
                </c:pt>
                <c:pt idx="6">
                  <c:v>2927</c:v>
                </c:pt>
                <c:pt idx="7">
                  <c:v>2659</c:v>
                </c:pt>
                <c:pt idx="8">
                  <c:v>3420</c:v>
                </c:pt>
                <c:pt idx="9" formatCode="General">
                  <c:v>2604</c:v>
                </c:pt>
                <c:pt idx="10" formatCode="0">
                  <c:v>3064.1530000000002</c:v>
                </c:pt>
                <c:pt idx="11" formatCode="0">
                  <c:v>3307</c:v>
                </c:pt>
                <c:pt idx="12" formatCode="0">
                  <c:v>3247</c:v>
                </c:pt>
                <c:pt idx="13" formatCode="General">
                  <c:v>3505</c:v>
                </c:pt>
                <c:pt idx="14" formatCode="0">
                  <c:v>3259</c:v>
                </c:pt>
                <c:pt idx="15" formatCode="0">
                  <c:v>3191</c:v>
                </c:pt>
                <c:pt idx="16" formatCode="0">
                  <c:v>2517</c:v>
                </c:pt>
                <c:pt idx="17" formatCode="General">
                  <c:v>3155</c:v>
                </c:pt>
                <c:pt idx="18" formatCode="0">
                  <c:v>3110</c:v>
                </c:pt>
                <c:pt idx="19" formatCode="0">
                  <c:v>3049</c:v>
                </c:pt>
                <c:pt idx="20" formatCode="0">
                  <c:v>3056</c:v>
                </c:pt>
                <c:pt idx="21" formatCode="0">
                  <c:v>2986.5270493552689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716416"/>
        <c:axId val="133921536"/>
      </c:barChart>
      <c:catAx>
        <c:axId val="15871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339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921536"/>
        <c:scaling>
          <c:orientation val="minMax"/>
          <c:max val="360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0.12592354609061052"/>
              <c:y val="7.3841087744557998E-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8716416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&amp;C&amp;"Arial,غامق"&amp;12- 29 -</c:oddFooter>
    </c:headerFooter>
    <c:pageMargins b="1.46" l="0.67000000000001414" r="0.83000000000000063" t="1" header="0.97000000000000064" footer="0.21000000000000021"/>
    <c:pageSetup paperSize="9"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466914151131878E-2"/>
          <c:y val="1.6968325791855789E-2"/>
          <c:w val="0.95076479497559063"/>
          <c:h val="0.96719457013574661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13376"/>
        <c:axId val="133922112"/>
      </c:barChart>
      <c:catAx>
        <c:axId val="157413376"/>
        <c:scaling>
          <c:orientation val="maxMin"/>
        </c:scaling>
        <c:delete val="0"/>
        <c:axPos val="b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ar-SY"/>
          </a:p>
        </c:txPr>
        <c:crossAx val="133922112"/>
        <c:crosses val="autoZero"/>
        <c:auto val="1"/>
        <c:lblAlgn val="ctr"/>
        <c:lblOffset val="100"/>
        <c:tickMarkSkip val="1"/>
        <c:noMultiLvlLbl val="0"/>
      </c:catAx>
      <c:valAx>
        <c:axId val="133922112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ar-SY"/>
          </a:p>
        </c:txPr>
        <c:crossAx val="1574133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ar-SY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مجموع عدد أشجار الزيتون و التفاح والحمضيات</a:t>
            </a:r>
          </a:p>
        </c:rich>
      </c:tx>
      <c:layout>
        <c:manualLayout>
          <c:xMode val="edge"/>
          <c:yMode val="edge"/>
          <c:x val="0.25133727268048711"/>
          <c:y val="1.13507848342892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794397200471074E-2"/>
          <c:y val="0.1411599998234348"/>
          <c:w val="0.89245544841654167"/>
          <c:h val="0.795287430267994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مجموع أشجار الزيتون التفاح'!$C$4</c:f>
              <c:strCache>
                <c:ptCount val="1"/>
                <c:pt idx="0">
                  <c:v>مجموع عدد أشجار الحمضيات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مجموع أشجار الزيتون التفاح'!$B$5:$B$26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مجموع أشجار الزيتون التفاح'!$C$5:$C$26</c:f>
              <c:numCache>
                <c:formatCode>##</c:formatCode>
                <c:ptCount val="22"/>
                <c:pt idx="0">
                  <c:v>900</c:v>
                </c:pt>
                <c:pt idx="1">
                  <c:v>2705</c:v>
                </c:pt>
                <c:pt idx="2">
                  <c:v>7859</c:v>
                </c:pt>
                <c:pt idx="3">
                  <c:v>10793</c:v>
                </c:pt>
                <c:pt idx="4">
                  <c:v>9819</c:v>
                </c:pt>
                <c:pt idx="5">
                  <c:v>9966</c:v>
                </c:pt>
                <c:pt idx="6">
                  <c:v>10600</c:v>
                </c:pt>
                <c:pt idx="7">
                  <c:v>10817</c:v>
                </c:pt>
                <c:pt idx="8">
                  <c:v>11455</c:v>
                </c:pt>
                <c:pt idx="9" formatCode="General">
                  <c:v>12106</c:v>
                </c:pt>
                <c:pt idx="10" formatCode="General">
                  <c:v>12507</c:v>
                </c:pt>
                <c:pt idx="11" formatCode="0">
                  <c:v>12836.9</c:v>
                </c:pt>
                <c:pt idx="12" formatCode="0">
                  <c:v>13192</c:v>
                </c:pt>
                <c:pt idx="13" formatCode="General">
                  <c:v>11192</c:v>
                </c:pt>
                <c:pt idx="14" formatCode="General">
                  <c:v>14453</c:v>
                </c:pt>
                <c:pt idx="15" formatCode="0">
                  <c:v>14639.675000000001</c:v>
                </c:pt>
                <c:pt idx="16" formatCode="0">
                  <c:v>14672</c:v>
                </c:pt>
                <c:pt idx="17" formatCode="General">
                  <c:v>14585</c:v>
                </c:pt>
                <c:pt idx="18" formatCode="0">
                  <c:v>14769</c:v>
                </c:pt>
                <c:pt idx="19" formatCode="0">
                  <c:v>14797</c:v>
                </c:pt>
                <c:pt idx="20" formatCode="0">
                  <c:v>14249</c:v>
                </c:pt>
                <c:pt idx="21" formatCode="0">
                  <c:v>14065.481999999998</c:v>
                </c:pt>
              </c:numCache>
            </c:numRef>
          </c:val>
        </c:ser>
        <c:ser>
          <c:idx val="1"/>
          <c:order val="1"/>
          <c:tx>
            <c:strRef>
              <c:f>'مخطط مجموع أشجار الزيتون التفاح'!$D$4</c:f>
              <c:strCache>
                <c:ptCount val="1"/>
                <c:pt idx="0">
                  <c:v>مجموع عدد أشجار التفاح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مجموع أشجار الزيتون التفاح'!$B$5:$B$26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مجموع أشجار الزيتون التفاح'!$D$5:$D$26</c:f>
              <c:numCache>
                <c:formatCode>##</c:formatCode>
                <c:ptCount val="22"/>
                <c:pt idx="0">
                  <c:v>2411</c:v>
                </c:pt>
                <c:pt idx="1">
                  <c:v>7238</c:v>
                </c:pt>
                <c:pt idx="2">
                  <c:v>14451</c:v>
                </c:pt>
                <c:pt idx="3">
                  <c:v>16204</c:v>
                </c:pt>
                <c:pt idx="4">
                  <c:v>14606</c:v>
                </c:pt>
                <c:pt idx="5">
                  <c:v>13459</c:v>
                </c:pt>
                <c:pt idx="6">
                  <c:v>13847</c:v>
                </c:pt>
                <c:pt idx="7">
                  <c:v>14013</c:v>
                </c:pt>
                <c:pt idx="8">
                  <c:v>14410</c:v>
                </c:pt>
                <c:pt idx="9">
                  <c:v>14306</c:v>
                </c:pt>
                <c:pt idx="10">
                  <c:v>14638</c:v>
                </c:pt>
                <c:pt idx="11">
                  <c:v>15078.7</c:v>
                </c:pt>
                <c:pt idx="12">
                  <c:v>15199</c:v>
                </c:pt>
                <c:pt idx="13" formatCode="General">
                  <c:v>15000</c:v>
                </c:pt>
                <c:pt idx="14" formatCode="General">
                  <c:v>15834</c:v>
                </c:pt>
                <c:pt idx="15">
                  <c:v>13565</c:v>
                </c:pt>
                <c:pt idx="16" formatCode="0">
                  <c:v>13308.800999999999</c:v>
                </c:pt>
                <c:pt idx="17" formatCode="General">
                  <c:v>15900</c:v>
                </c:pt>
                <c:pt idx="18" formatCode="0">
                  <c:v>15984</c:v>
                </c:pt>
                <c:pt idx="19" formatCode="0">
                  <c:v>15758</c:v>
                </c:pt>
                <c:pt idx="20" formatCode="0">
                  <c:v>15707</c:v>
                </c:pt>
                <c:pt idx="21" formatCode="0">
                  <c:v>15660.875</c:v>
                </c:pt>
              </c:numCache>
            </c:numRef>
          </c:val>
        </c:ser>
        <c:ser>
          <c:idx val="2"/>
          <c:order val="2"/>
          <c:tx>
            <c:strRef>
              <c:f>'مخطط مجموع أشجار الزيتون التفاح'!$E$4</c:f>
              <c:strCache>
                <c:ptCount val="1"/>
                <c:pt idx="0">
                  <c:v>مجموع عدد أشجار ألزيتون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مجموع أشجار الزيتون التفاح'!$B$5:$B$26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مجموع أشجار الزيتون التفاح'!$E$5:$E$26</c:f>
              <c:numCache>
                <c:formatCode>##</c:formatCode>
                <c:ptCount val="22"/>
                <c:pt idx="0">
                  <c:v>16758</c:v>
                </c:pt>
                <c:pt idx="1">
                  <c:v>26643</c:v>
                </c:pt>
                <c:pt idx="2">
                  <c:v>44625</c:v>
                </c:pt>
                <c:pt idx="3">
                  <c:v>64344</c:v>
                </c:pt>
                <c:pt idx="4">
                  <c:v>71025</c:v>
                </c:pt>
                <c:pt idx="5">
                  <c:v>73948</c:v>
                </c:pt>
                <c:pt idx="6">
                  <c:v>75990</c:v>
                </c:pt>
                <c:pt idx="7">
                  <c:v>78968</c:v>
                </c:pt>
                <c:pt idx="8">
                  <c:v>82299</c:v>
                </c:pt>
                <c:pt idx="9">
                  <c:v>87514</c:v>
                </c:pt>
                <c:pt idx="10">
                  <c:v>90430</c:v>
                </c:pt>
                <c:pt idx="11">
                  <c:v>93430</c:v>
                </c:pt>
                <c:pt idx="12">
                  <c:v>96882</c:v>
                </c:pt>
                <c:pt idx="13" formatCode="General">
                  <c:v>89882</c:v>
                </c:pt>
                <c:pt idx="14" formatCode="General">
                  <c:v>105670</c:v>
                </c:pt>
                <c:pt idx="15">
                  <c:v>106310</c:v>
                </c:pt>
                <c:pt idx="16" formatCode="0">
                  <c:v>106149.85099999998</c:v>
                </c:pt>
                <c:pt idx="17" formatCode="General">
                  <c:v>105525</c:v>
                </c:pt>
                <c:pt idx="18" formatCode="0">
                  <c:v>104754</c:v>
                </c:pt>
                <c:pt idx="19" formatCode="0">
                  <c:v>102039</c:v>
                </c:pt>
                <c:pt idx="20" formatCode="0">
                  <c:v>103719</c:v>
                </c:pt>
                <c:pt idx="21" formatCode="0">
                  <c:v>103445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388224"/>
        <c:axId val="157783680"/>
      </c:barChart>
      <c:catAx>
        <c:axId val="15838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778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78368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العدد / ألف شجرة</a:t>
                </a:r>
              </a:p>
            </c:rich>
          </c:tx>
          <c:layout>
            <c:manualLayout>
              <c:xMode val="edge"/>
              <c:yMode val="edge"/>
              <c:x val="4.9910873440285414E-2"/>
              <c:y val="8.6265626462975212E-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8388224"/>
        <c:crosses val="autoZero"/>
        <c:crossBetween val="between"/>
        <c:majorUnit val="50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201538310386177"/>
          <c:y val="9.3076000712801227E-2"/>
          <c:w val="0.31550858281752953"/>
          <c:h val="7.49149624421229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&amp;C&amp;"Arial,غامق"&amp;12ــ 34 ــ</c:oddFooter>
    </c:headerFooter>
    <c:pageMargins b="1" l="0.75000000000001155" r="0.75000000000001155" t="1" header="0.5" footer="0.5"/>
    <c:pageSetup paperSize="9"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انتاج الزيتون و التفاح و الحمضيات</a:t>
            </a:r>
          </a:p>
        </c:rich>
      </c:tx>
      <c:layout>
        <c:manualLayout>
          <c:xMode val="edge"/>
          <c:yMode val="edge"/>
          <c:x val="0.31932797269600088"/>
          <c:y val="2.49433016996022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588293221749004E-2"/>
          <c:y val="0.16705339426642563"/>
          <c:w val="0.91091121560335064"/>
          <c:h val="0.76621278098503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انتاج زيتون تفاح '!$C$4</c:f>
              <c:strCache>
                <c:ptCount val="1"/>
                <c:pt idx="0">
                  <c:v>انتاج الحمضيات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انتاج زيتون تفاح '!$B$5:$B$28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'مخطط انتاج زيتون تفاح '!$C$5:$C$28</c:f>
              <c:numCache>
                <c:formatCode>0</c:formatCode>
                <c:ptCount val="24"/>
                <c:pt idx="0">
                  <c:v>7.6</c:v>
                </c:pt>
                <c:pt idx="1">
                  <c:v>65.5</c:v>
                </c:pt>
                <c:pt idx="2">
                  <c:v>362.4</c:v>
                </c:pt>
                <c:pt idx="3">
                  <c:v>719.9</c:v>
                </c:pt>
                <c:pt idx="4">
                  <c:v>800.5</c:v>
                </c:pt>
                <c:pt idx="5">
                  <c:v>833.4</c:v>
                </c:pt>
                <c:pt idx="6">
                  <c:v>745.9</c:v>
                </c:pt>
                <c:pt idx="7">
                  <c:v>652.4</c:v>
                </c:pt>
                <c:pt idx="8">
                  <c:v>844.5</c:v>
                </c:pt>
                <c:pt idx="9">
                  <c:v>798</c:v>
                </c:pt>
                <c:pt idx="10">
                  <c:v>906.8</c:v>
                </c:pt>
                <c:pt idx="11">
                  <c:v>967</c:v>
                </c:pt>
                <c:pt idx="12">
                  <c:v>1046</c:v>
                </c:pt>
                <c:pt idx="13">
                  <c:v>1092.5999999999999</c:v>
                </c:pt>
                <c:pt idx="14">
                  <c:v>1071.3040000000001</c:v>
                </c:pt>
                <c:pt idx="15">
                  <c:v>1163</c:v>
                </c:pt>
                <c:pt idx="16">
                  <c:v>928</c:v>
                </c:pt>
                <c:pt idx="17">
                  <c:v>1250</c:v>
                </c:pt>
                <c:pt idx="18">
                  <c:v>1134</c:v>
                </c:pt>
                <c:pt idx="19">
                  <c:v>1290</c:v>
                </c:pt>
                <c:pt idx="20">
                  <c:v>1277</c:v>
                </c:pt>
                <c:pt idx="21">
                  <c:v>1150</c:v>
                </c:pt>
                <c:pt idx="22">
                  <c:v>1157</c:v>
                </c:pt>
                <c:pt idx="23">
                  <c:v>1094.808</c:v>
                </c:pt>
              </c:numCache>
            </c:numRef>
          </c:val>
        </c:ser>
        <c:ser>
          <c:idx val="1"/>
          <c:order val="1"/>
          <c:tx>
            <c:strRef>
              <c:f>'مخطط انتاج زيتون تفاح '!$D$4</c:f>
              <c:strCache>
                <c:ptCount val="1"/>
                <c:pt idx="0">
                  <c:v>انتاج  التفاح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انتاج زيتون تفاح '!$B$5:$B$28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'مخطط انتاج زيتون تفاح '!$D$5:$D$28</c:f>
              <c:numCache>
                <c:formatCode>##</c:formatCode>
                <c:ptCount val="24"/>
                <c:pt idx="0">
                  <c:v>18</c:v>
                </c:pt>
                <c:pt idx="1">
                  <c:v>89</c:v>
                </c:pt>
                <c:pt idx="2">
                  <c:v>205</c:v>
                </c:pt>
                <c:pt idx="3">
                  <c:v>284</c:v>
                </c:pt>
                <c:pt idx="4">
                  <c:v>287</c:v>
                </c:pt>
                <c:pt idx="5">
                  <c:v>263</c:v>
                </c:pt>
                <c:pt idx="6">
                  <c:v>216</c:v>
                </c:pt>
                <c:pt idx="7">
                  <c:v>307</c:v>
                </c:pt>
                <c:pt idx="8">
                  <c:v>358</c:v>
                </c:pt>
                <c:pt idx="9">
                  <c:v>296</c:v>
                </c:pt>
                <c:pt idx="10">
                  <c:v>374</c:v>
                </c:pt>
                <c:pt idx="11">
                  <c:v>280</c:v>
                </c:pt>
                <c:pt idx="12">
                  <c:v>361</c:v>
                </c:pt>
                <c:pt idx="13">
                  <c:v>360.9</c:v>
                </c:pt>
                <c:pt idx="14">
                  <c:v>393.14600000000002</c:v>
                </c:pt>
                <c:pt idx="15">
                  <c:v>307</c:v>
                </c:pt>
                <c:pt idx="16">
                  <c:v>349</c:v>
                </c:pt>
                <c:pt idx="17">
                  <c:v>257</c:v>
                </c:pt>
                <c:pt idx="18">
                  <c:v>398</c:v>
                </c:pt>
                <c:pt idx="19">
                  <c:v>307</c:v>
                </c:pt>
                <c:pt idx="20">
                  <c:v>452</c:v>
                </c:pt>
                <c:pt idx="21">
                  <c:v>309</c:v>
                </c:pt>
                <c:pt idx="22">
                  <c:v>477</c:v>
                </c:pt>
                <c:pt idx="23">
                  <c:v>286.56400000000002</c:v>
                </c:pt>
              </c:numCache>
            </c:numRef>
          </c:val>
        </c:ser>
        <c:ser>
          <c:idx val="2"/>
          <c:order val="2"/>
          <c:tx>
            <c:strRef>
              <c:f>'مخطط انتاج زيتون تفاح '!$E$4</c:f>
              <c:strCache>
                <c:ptCount val="1"/>
                <c:pt idx="0">
                  <c:v>انتاج الزيتون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انتاج زيتون تفاح '!$B$5:$B$28</c:f>
              <c:numCache>
                <c:formatCode>General</c:formatCode>
                <c:ptCount val="24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</c:numCache>
            </c:numRef>
          </c:cat>
          <c:val>
            <c:numRef>
              <c:f>'مخطط انتاج زيتون تفاح '!$E$5:$E$28</c:f>
              <c:numCache>
                <c:formatCode>##</c:formatCode>
                <c:ptCount val="24"/>
                <c:pt idx="0">
                  <c:v>85</c:v>
                </c:pt>
                <c:pt idx="1">
                  <c:v>392</c:v>
                </c:pt>
                <c:pt idx="2">
                  <c:v>461</c:v>
                </c:pt>
                <c:pt idx="3">
                  <c:v>401</c:v>
                </c:pt>
                <c:pt idx="4">
                  <c:v>866</c:v>
                </c:pt>
                <c:pt idx="5">
                  <c:v>497</c:v>
                </c:pt>
                <c:pt idx="6">
                  <c:v>941</c:v>
                </c:pt>
                <c:pt idx="7">
                  <c:v>552</c:v>
                </c:pt>
                <c:pt idx="8">
                  <c:v>1027</c:v>
                </c:pt>
                <c:pt idx="9">
                  <c:v>612</c:v>
                </c:pt>
                <c:pt idx="10">
                  <c:v>1191</c:v>
                </c:pt>
                <c:pt idx="11">
                  <c:v>495</c:v>
                </c:pt>
                <c:pt idx="12">
                  <c:v>827</c:v>
                </c:pt>
                <c:pt idx="13">
                  <c:v>886</c:v>
                </c:pt>
                <c:pt idx="14">
                  <c:v>960.40300000000002</c:v>
                </c:pt>
                <c:pt idx="15">
                  <c:v>1095</c:v>
                </c:pt>
                <c:pt idx="16">
                  <c:v>1050</c:v>
                </c:pt>
                <c:pt idx="17">
                  <c:v>842</c:v>
                </c:pt>
                <c:pt idx="18">
                  <c:v>392</c:v>
                </c:pt>
                <c:pt idx="19">
                  <c:v>913</c:v>
                </c:pt>
                <c:pt idx="20">
                  <c:v>668</c:v>
                </c:pt>
                <c:pt idx="21">
                  <c:v>850</c:v>
                </c:pt>
                <c:pt idx="22">
                  <c:v>665</c:v>
                </c:pt>
                <c:pt idx="23">
                  <c:v>844.316049355269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391808"/>
        <c:axId val="159506432"/>
      </c:barChart>
      <c:catAx>
        <c:axId val="15839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50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50643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6.5546312011351943E-2"/>
              <c:y val="9.8639540068896553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83918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28578318169593"/>
          <c:y val="0.12698420109117176"/>
          <c:w val="0.24201700935793324"/>
          <c:h val="7.48300248101843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&amp;C&amp;"Arial,غامق"&amp;12- 35 -</c:oddFooter>
    </c:headerFooter>
    <c:pageMargins b="0.94488188976377963" l="0.66929133858267764" r="0.82677165354330784" t="0.39370078740157488" header="0.66929133858267764" footer="0.19685039370078738"/>
    <c:pageSetup paperSize="9" orientation="portrait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أعداد الماعز و الأبقار و الأغنام</a:t>
            </a:r>
          </a:p>
        </c:rich>
      </c:tx>
      <c:layout>
        <c:manualLayout>
          <c:xMode val="edge"/>
          <c:yMode val="edge"/>
          <c:x val="0.32129971826916132"/>
          <c:y val="2.49150876688359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18188022864262"/>
          <c:y val="0.16572063329305062"/>
          <c:w val="0.89169675090252709"/>
          <c:h val="0.783692392596037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عدد الماعز الابقار الاغنام'!$C$4</c:f>
              <c:strCache>
                <c:ptCount val="1"/>
                <c:pt idx="0">
                  <c:v>عدد الماعز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عدد الماعز الابقار الاغنام'!$B$5:$B$26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عدد الماعز الابقار الاغنام'!$C$5:$C$26</c:f>
              <c:numCache>
                <c:formatCode>General</c:formatCode>
                <c:ptCount val="22"/>
                <c:pt idx="0">
                  <c:v>774</c:v>
                </c:pt>
                <c:pt idx="1">
                  <c:v>1025</c:v>
                </c:pt>
                <c:pt idx="2">
                  <c:v>1000</c:v>
                </c:pt>
                <c:pt idx="3">
                  <c:v>1050</c:v>
                </c:pt>
                <c:pt idx="4">
                  <c:v>932</c:v>
                </c:pt>
                <c:pt idx="5">
                  <c:v>1017</c:v>
                </c:pt>
                <c:pt idx="6">
                  <c:v>1131</c:v>
                </c:pt>
                <c:pt idx="7">
                  <c:v>1295</c:v>
                </c:pt>
                <c:pt idx="8">
                  <c:v>1420</c:v>
                </c:pt>
                <c:pt idx="9">
                  <c:v>1561</c:v>
                </c:pt>
                <c:pt idx="10">
                  <c:v>1579</c:v>
                </c:pt>
                <c:pt idx="11">
                  <c:v>1508</c:v>
                </c:pt>
                <c:pt idx="12">
                  <c:v>2057</c:v>
                </c:pt>
                <c:pt idx="13">
                  <c:v>2294</c:v>
                </c:pt>
                <c:pt idx="14">
                  <c:v>2293</c:v>
                </c:pt>
                <c:pt idx="15">
                  <c:v>2294</c:v>
                </c:pt>
                <c:pt idx="16" formatCode="0">
                  <c:v>2285.7779999999998</c:v>
                </c:pt>
                <c:pt idx="17">
                  <c:v>1847</c:v>
                </c:pt>
                <c:pt idx="18" formatCode="0">
                  <c:v>1853</c:v>
                </c:pt>
                <c:pt idx="19" formatCode="0">
                  <c:v>1807</c:v>
                </c:pt>
                <c:pt idx="20" formatCode="0">
                  <c:v>1807</c:v>
                </c:pt>
                <c:pt idx="21" formatCode="0">
                  <c:v>1844.1969999999999</c:v>
                </c:pt>
              </c:numCache>
            </c:numRef>
          </c:val>
        </c:ser>
        <c:ser>
          <c:idx val="1"/>
          <c:order val="1"/>
          <c:tx>
            <c:strRef>
              <c:f>'مخطط عدد الماعز الابقار الاغنام'!$D$4</c:f>
              <c:strCache>
                <c:ptCount val="1"/>
                <c:pt idx="0">
                  <c:v>عدد الابقار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عدد الماعز الابقار الاغنام'!$B$5:$B$26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عدد الماعز الابقار الاغنام'!$D$5:$D$26</c:f>
              <c:numCache>
                <c:formatCode>General</c:formatCode>
                <c:ptCount val="22"/>
                <c:pt idx="0">
                  <c:v>528</c:v>
                </c:pt>
                <c:pt idx="1">
                  <c:v>768</c:v>
                </c:pt>
                <c:pt idx="2">
                  <c:v>787</c:v>
                </c:pt>
                <c:pt idx="3">
                  <c:v>984</c:v>
                </c:pt>
                <c:pt idx="4">
                  <c:v>867</c:v>
                </c:pt>
                <c:pt idx="5">
                  <c:v>937</c:v>
                </c:pt>
                <c:pt idx="6">
                  <c:v>1024</c:v>
                </c:pt>
                <c:pt idx="7">
                  <c:v>1083</c:v>
                </c:pt>
                <c:pt idx="8">
                  <c:v>1121</c:v>
                </c:pt>
                <c:pt idx="9">
                  <c:v>1168</c:v>
                </c:pt>
                <c:pt idx="10">
                  <c:v>1109</c:v>
                </c:pt>
                <c:pt idx="11">
                  <c:v>1084.5</c:v>
                </c:pt>
                <c:pt idx="12">
                  <c:v>1010</c:v>
                </c:pt>
                <c:pt idx="13">
                  <c:v>1158</c:v>
                </c:pt>
                <c:pt idx="14">
                  <c:v>1108</c:v>
                </c:pt>
                <c:pt idx="15">
                  <c:v>1113</c:v>
                </c:pt>
                <c:pt idx="16" formatCode="0">
                  <c:v>1090.4580000000001</c:v>
                </c:pt>
                <c:pt idx="17">
                  <c:v>902</c:v>
                </c:pt>
                <c:pt idx="18" formatCode="0">
                  <c:v>884</c:v>
                </c:pt>
                <c:pt idx="19" formatCode="0">
                  <c:v>883</c:v>
                </c:pt>
                <c:pt idx="20" formatCode="0">
                  <c:v>767</c:v>
                </c:pt>
                <c:pt idx="21" formatCode="0">
                  <c:v>788.32100000000003</c:v>
                </c:pt>
              </c:numCache>
            </c:numRef>
          </c:val>
        </c:ser>
        <c:ser>
          <c:idx val="2"/>
          <c:order val="2"/>
          <c:tx>
            <c:strRef>
              <c:f>'مخطط عدد الماعز الابقار الاغنام'!$E$4</c:f>
              <c:strCache>
                <c:ptCount val="1"/>
                <c:pt idx="0">
                  <c:v>عدد الاغنام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عدد الماعز الابقار الاغنام'!$B$5:$B$26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عدد الماعز الابقار الاغنام'!$E$5:$E$26</c:f>
              <c:numCache>
                <c:formatCode>General</c:formatCode>
                <c:ptCount val="22"/>
                <c:pt idx="0">
                  <c:v>6046</c:v>
                </c:pt>
                <c:pt idx="1">
                  <c:v>9301</c:v>
                </c:pt>
                <c:pt idx="2">
                  <c:v>14509</c:v>
                </c:pt>
                <c:pt idx="3">
                  <c:v>13505</c:v>
                </c:pt>
                <c:pt idx="4">
                  <c:v>13497</c:v>
                </c:pt>
                <c:pt idx="5">
                  <c:v>15293</c:v>
                </c:pt>
                <c:pt idx="6">
                  <c:v>17565</c:v>
                </c:pt>
                <c:pt idx="7">
                  <c:v>19651</c:v>
                </c:pt>
                <c:pt idx="8">
                  <c:v>21380</c:v>
                </c:pt>
                <c:pt idx="9">
                  <c:v>22866</c:v>
                </c:pt>
                <c:pt idx="10">
                  <c:v>19237</c:v>
                </c:pt>
                <c:pt idx="11">
                  <c:v>18336</c:v>
                </c:pt>
                <c:pt idx="12">
                  <c:v>15511</c:v>
                </c:pt>
                <c:pt idx="13">
                  <c:v>18071</c:v>
                </c:pt>
                <c:pt idx="14">
                  <c:v>18063</c:v>
                </c:pt>
                <c:pt idx="15">
                  <c:v>18019</c:v>
                </c:pt>
                <c:pt idx="16" formatCode="0">
                  <c:v>17858.138999999999</c:v>
                </c:pt>
                <c:pt idx="17">
                  <c:v>13701</c:v>
                </c:pt>
                <c:pt idx="18" formatCode="0">
                  <c:v>13810</c:v>
                </c:pt>
                <c:pt idx="19" formatCode="0">
                  <c:v>13876</c:v>
                </c:pt>
                <c:pt idx="20" formatCode="0">
                  <c:v>14053</c:v>
                </c:pt>
                <c:pt idx="21" formatCode="0">
                  <c:v>14557.655000000001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590400"/>
        <c:axId val="159508736"/>
      </c:barChart>
      <c:catAx>
        <c:axId val="15959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50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5087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العدد / ألف رأس</a:t>
                </a:r>
              </a:p>
            </c:rich>
          </c:tx>
          <c:layout>
            <c:manualLayout>
              <c:xMode val="edge"/>
              <c:yMode val="edge"/>
              <c:x val="7.039707192564508E-2"/>
              <c:y val="0.10079267488824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590400"/>
        <c:crosses val="autoZero"/>
        <c:crossBetween val="between"/>
        <c:majorUnit val="1000"/>
        <c:minorUnit val="5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173276505574417"/>
          <c:y val="0.11098539052481445"/>
          <c:w val="0.23104702737845872"/>
          <c:h val="6.90826831577583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&amp;C&amp;"Arial,غامق"&amp;12- 38 -</c:oddFooter>
    </c:headerFooter>
    <c:pageMargins b="1.46" l="0.67000000000001458" r="0.83000000000000163" t="1" header="0.97000000000000164" footer="0.21000000000000021"/>
    <c:pageSetup paperSize="9" orientation="portrait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أعداد الدجاج والمنتج منها</a:t>
            </a:r>
          </a:p>
        </c:rich>
      </c:tx>
      <c:layout>
        <c:manualLayout>
          <c:xMode val="edge"/>
          <c:yMode val="edge"/>
          <c:x val="0.39364772678721477"/>
          <c:y val="2.72023488589350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56294687302019"/>
          <c:y val="8.8435472066630785E-2"/>
          <c:w val="0.8824070956647655"/>
          <c:h val="0.86175475557194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أعداد الدواجن '!$C$4</c:f>
              <c:strCache>
                <c:ptCount val="1"/>
                <c:pt idx="0">
                  <c:v>اجمالي عدد الدجاج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أعداد الدواجن '!$B$5:$B$25</c:f>
              <c:numCache>
                <c:formatCode>General</c:formatCode>
                <c:ptCount val="21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'مخطط أعداد الدواجن '!$C$5:$C$25</c:f>
              <c:numCache>
                <c:formatCode>##</c:formatCode>
                <c:ptCount val="21"/>
                <c:pt idx="0">
                  <c:v>3669</c:v>
                </c:pt>
                <c:pt idx="1">
                  <c:v>13849</c:v>
                </c:pt>
                <c:pt idx="2">
                  <c:v>14794</c:v>
                </c:pt>
                <c:pt idx="3">
                  <c:v>21629</c:v>
                </c:pt>
                <c:pt idx="4">
                  <c:v>28634</c:v>
                </c:pt>
                <c:pt idx="5">
                  <c:v>25058</c:v>
                </c:pt>
                <c:pt idx="6">
                  <c:v>28861</c:v>
                </c:pt>
                <c:pt idx="7">
                  <c:v>23795</c:v>
                </c:pt>
                <c:pt idx="8">
                  <c:v>30946</c:v>
                </c:pt>
                <c:pt idx="9">
                  <c:v>26096</c:v>
                </c:pt>
                <c:pt idx="10">
                  <c:v>23143</c:v>
                </c:pt>
                <c:pt idx="11">
                  <c:v>24490</c:v>
                </c:pt>
                <c:pt idx="12">
                  <c:v>25401</c:v>
                </c:pt>
                <c:pt idx="13" formatCode="General">
                  <c:v>26203</c:v>
                </c:pt>
                <c:pt idx="14">
                  <c:v>25024</c:v>
                </c:pt>
                <c:pt idx="15" formatCode="0">
                  <c:v>16600.73</c:v>
                </c:pt>
                <c:pt idx="16" formatCode="General">
                  <c:v>16160</c:v>
                </c:pt>
                <c:pt idx="17">
                  <c:v>16158</c:v>
                </c:pt>
                <c:pt idx="18">
                  <c:v>15542</c:v>
                </c:pt>
                <c:pt idx="19">
                  <c:v>16477</c:v>
                </c:pt>
                <c:pt idx="20">
                  <c:v>18498</c:v>
                </c:pt>
              </c:numCache>
            </c:numRef>
          </c:val>
        </c:ser>
        <c:ser>
          <c:idx val="1"/>
          <c:order val="1"/>
          <c:tx>
            <c:strRef>
              <c:f>'مخطط أعداد الدواجن '!$D$4</c:f>
              <c:strCache>
                <c:ptCount val="1"/>
                <c:pt idx="0">
                  <c:v>عدد الدجاج المنتج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أعداد الدواجن '!$B$5:$B$25</c:f>
              <c:numCache>
                <c:formatCode>General</c:formatCode>
                <c:ptCount val="21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'مخطط أعداد الدواجن '!$D$5:$D$25</c:f>
              <c:numCache>
                <c:formatCode>##</c:formatCode>
                <c:ptCount val="21"/>
                <c:pt idx="0">
                  <c:v>0</c:v>
                </c:pt>
                <c:pt idx="1">
                  <c:v>8287</c:v>
                </c:pt>
                <c:pt idx="2">
                  <c:v>9909</c:v>
                </c:pt>
                <c:pt idx="3">
                  <c:v>14176</c:v>
                </c:pt>
                <c:pt idx="4">
                  <c:v>17637</c:v>
                </c:pt>
                <c:pt idx="5">
                  <c:v>19012</c:v>
                </c:pt>
                <c:pt idx="6">
                  <c:v>20867</c:v>
                </c:pt>
                <c:pt idx="7">
                  <c:v>15854</c:v>
                </c:pt>
                <c:pt idx="8">
                  <c:v>18513</c:v>
                </c:pt>
                <c:pt idx="9">
                  <c:v>17468</c:v>
                </c:pt>
                <c:pt idx="10">
                  <c:v>15547</c:v>
                </c:pt>
                <c:pt idx="11">
                  <c:v>16338</c:v>
                </c:pt>
                <c:pt idx="12">
                  <c:v>16706</c:v>
                </c:pt>
                <c:pt idx="13">
                  <c:v>17113</c:v>
                </c:pt>
                <c:pt idx="14">
                  <c:v>16242</c:v>
                </c:pt>
                <c:pt idx="15">
                  <c:v>10939</c:v>
                </c:pt>
                <c:pt idx="16" formatCode="General">
                  <c:v>5196</c:v>
                </c:pt>
                <c:pt idx="17">
                  <c:v>10632</c:v>
                </c:pt>
                <c:pt idx="18">
                  <c:v>10371</c:v>
                </c:pt>
                <c:pt idx="19">
                  <c:v>11137</c:v>
                </c:pt>
                <c:pt idx="20">
                  <c:v>12434.644780000001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781888"/>
        <c:axId val="157780224"/>
      </c:barChart>
      <c:catAx>
        <c:axId val="15978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778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78022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العدد بالألف</a:t>
                </a:r>
              </a:p>
            </c:rich>
          </c:tx>
          <c:layout>
            <c:manualLayout>
              <c:xMode val="edge"/>
              <c:yMode val="edge"/>
              <c:x val="0.15107778634308547"/>
              <c:y val="7.2209475510476462E-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781888"/>
        <c:crosses val="autoZero"/>
        <c:crossBetween val="between"/>
        <c:majorUnit val="2000"/>
        <c:minorUnit val="5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383129694995013"/>
          <c:y val="0.11111122815333702"/>
          <c:w val="0.17901493347814457"/>
          <c:h val="5.03212483055002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&amp;C&amp;"Arial,غامق"&amp;12- 40 -</c:oddFooter>
    </c:headerFooter>
    <c:pageMargins b="0.98425196850393659" l="0.74803149606300856" r="0.74803149606300856" t="1" header="0.511811023622047" footer="0.21000000000000021"/>
    <c:pageSetup paperSize="9"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انتاج الحليب</a:t>
            </a:r>
          </a:p>
        </c:rich>
      </c:tx>
      <c:layout>
        <c:manualLayout>
          <c:xMode val="edge"/>
          <c:yMode val="edge"/>
          <c:x val="0.41983474287936851"/>
          <c:y val="2.49716563207376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527641470307099E-2"/>
          <c:y val="5.7107347301926535E-2"/>
          <c:w val="0.86797577367858281"/>
          <c:h val="0.8559708678799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 انتاج الحليب'!$C$4</c:f>
              <c:strCache>
                <c:ptCount val="1"/>
                <c:pt idx="0">
                  <c:v>انتاج الحليب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 انتاج الحليب'!$B$5:$B$25</c:f>
              <c:numCache>
                <c:formatCode>General</c:formatCode>
                <c:ptCount val="21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'مخطط  انتاج الحليب'!$C$5:$C$25</c:f>
              <c:numCache>
                <c:formatCode>##</c:formatCode>
                <c:ptCount val="21"/>
                <c:pt idx="0">
                  <c:v>451</c:v>
                </c:pt>
                <c:pt idx="1">
                  <c:v>907</c:v>
                </c:pt>
                <c:pt idx="2">
                  <c:v>1331</c:v>
                </c:pt>
                <c:pt idx="3">
                  <c:v>1673</c:v>
                </c:pt>
                <c:pt idx="4">
                  <c:v>1767</c:v>
                </c:pt>
                <c:pt idx="5">
                  <c:v>1878</c:v>
                </c:pt>
                <c:pt idx="6">
                  <c:v>2129</c:v>
                </c:pt>
                <c:pt idx="7">
                  <c:v>2357</c:v>
                </c:pt>
                <c:pt idx="8">
                  <c:v>2535</c:v>
                </c:pt>
                <c:pt idx="9">
                  <c:v>2680</c:v>
                </c:pt>
                <c:pt idx="10">
                  <c:v>2425</c:v>
                </c:pt>
                <c:pt idx="11">
                  <c:v>2409</c:v>
                </c:pt>
                <c:pt idx="12">
                  <c:v>2241</c:v>
                </c:pt>
                <c:pt idx="13" formatCode="General">
                  <c:v>2558</c:v>
                </c:pt>
                <c:pt idx="14" formatCode="General">
                  <c:v>2452</c:v>
                </c:pt>
                <c:pt idx="15" formatCode="0">
                  <c:v>2311.1328000000003</c:v>
                </c:pt>
                <c:pt idx="16" formatCode="General">
                  <c:v>1978</c:v>
                </c:pt>
                <c:pt idx="17" formatCode="General">
                  <c:v>2098</c:v>
                </c:pt>
                <c:pt idx="18" formatCode="General">
                  <c:v>1874</c:v>
                </c:pt>
                <c:pt idx="19" formatCode="General">
                  <c:v>1772</c:v>
                </c:pt>
                <c:pt idx="20" formatCode="0">
                  <c:v>1785.1021475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783424"/>
        <c:axId val="159509888"/>
      </c:barChart>
      <c:catAx>
        <c:axId val="15978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50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5098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الانتاج / ألف طن</a:t>
                </a:r>
              </a:p>
            </c:rich>
          </c:tx>
          <c:layout>
            <c:manualLayout>
              <c:xMode val="edge"/>
              <c:yMode val="edge"/>
              <c:x val="6.4683396056974402E-2"/>
              <c:y val="5.1660246897562087E-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78342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&amp;C&amp;"Arial,غامق"&amp;12- 42 -</c:oddFooter>
    </c:headerFooter>
    <c:pageMargins b="0.98425196850393659" l="0.31496062992127138" r="0.74803149606300856" t="1" header="0.511811023622047" footer="0.21000000000000021"/>
    <c:pageSetup paperSize="9" orientation="portrait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362038664323496E-2"/>
          <c:y val="1.7564402810304448E-2"/>
          <c:w val="0.94903339191562752"/>
          <c:h val="0.96604215456674469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120832"/>
        <c:axId val="159511616"/>
      </c:barChart>
      <c:catAx>
        <c:axId val="160120832"/>
        <c:scaling>
          <c:orientation val="maxMin"/>
        </c:scaling>
        <c:delete val="0"/>
        <c:axPos val="b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ar-SY"/>
          </a:p>
        </c:txPr>
        <c:crossAx val="159511616"/>
        <c:crosses val="autoZero"/>
        <c:auto val="1"/>
        <c:lblAlgn val="ctr"/>
        <c:lblOffset val="100"/>
        <c:tickMarkSkip val="1"/>
        <c:noMultiLvlLbl val="0"/>
      </c:catAx>
      <c:valAx>
        <c:axId val="159511616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ar-SY"/>
          </a:p>
        </c:txPr>
        <c:crossAx val="1601208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ar-SY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انتاج البيض</a:t>
            </a:r>
          </a:p>
        </c:rich>
      </c:tx>
      <c:layout>
        <c:manualLayout>
          <c:xMode val="edge"/>
          <c:yMode val="edge"/>
          <c:x val="0.40472168487589588"/>
          <c:y val="2.83768796550589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856754105667795E-2"/>
          <c:y val="8.472946496134727E-2"/>
          <c:w val="0.85434674137238409"/>
          <c:h val="0.830138092590902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انتاج البيض  '!$C$4</c:f>
              <c:strCache>
                <c:ptCount val="1"/>
                <c:pt idx="0">
                  <c:v>انتاج البيض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انتاج البيض  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انتاج البيض  '!$C$5:$C$26</c:f>
              <c:numCache>
                <c:formatCode>##</c:formatCode>
                <c:ptCount val="22"/>
                <c:pt idx="0">
                  <c:v>274</c:v>
                </c:pt>
                <c:pt idx="1">
                  <c:v>1354</c:v>
                </c:pt>
                <c:pt idx="2">
                  <c:v>1520</c:v>
                </c:pt>
                <c:pt idx="3">
                  <c:v>2546</c:v>
                </c:pt>
                <c:pt idx="4">
                  <c:v>3321</c:v>
                </c:pt>
                <c:pt idx="5">
                  <c:v>3449</c:v>
                </c:pt>
                <c:pt idx="6">
                  <c:v>4002</c:v>
                </c:pt>
                <c:pt idx="7">
                  <c:v>3103</c:v>
                </c:pt>
                <c:pt idx="8">
                  <c:v>3781</c:v>
                </c:pt>
                <c:pt idx="9">
                  <c:v>3428</c:v>
                </c:pt>
                <c:pt idx="10">
                  <c:v>3028</c:v>
                </c:pt>
                <c:pt idx="11">
                  <c:v>3248</c:v>
                </c:pt>
                <c:pt idx="12">
                  <c:v>3265</c:v>
                </c:pt>
                <c:pt idx="13" formatCode="General">
                  <c:v>3457</c:v>
                </c:pt>
                <c:pt idx="14" formatCode="General">
                  <c:v>2967</c:v>
                </c:pt>
                <c:pt idx="15" formatCode="General">
                  <c:v>2466</c:v>
                </c:pt>
                <c:pt idx="16" formatCode="General">
                  <c:v>2242</c:v>
                </c:pt>
                <c:pt idx="17" formatCode="General">
                  <c:v>2038</c:v>
                </c:pt>
                <c:pt idx="18" formatCode="General">
                  <c:v>2137</c:v>
                </c:pt>
                <c:pt idx="19" formatCode="General">
                  <c:v>2077</c:v>
                </c:pt>
                <c:pt idx="20" formatCode="General">
                  <c:v>2185</c:v>
                </c:pt>
                <c:pt idx="21" formatCode="0">
                  <c:v>2457.6095222499998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122880"/>
        <c:axId val="160063488"/>
      </c:barChart>
      <c:catAx>
        <c:axId val="16012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 pitchFamily="34" charset="0"/>
                <a:ea typeface="Arial"/>
                <a:cs typeface="Arial" pitchFamily="34" charset="0"/>
              </a:defRPr>
            </a:pPr>
            <a:endParaRPr lang="ar-SY"/>
          </a:p>
        </c:txPr>
        <c:crossAx val="16006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634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انتاج البيض مليون</a:t>
                </a:r>
              </a:p>
            </c:rich>
          </c:tx>
          <c:layout>
            <c:manualLayout>
              <c:xMode val="edge"/>
              <c:yMode val="edge"/>
              <c:x val="6.9266454149979034E-2"/>
              <c:y val="5.1244256006460646E-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0122880"/>
        <c:crosses val="autoZero"/>
        <c:crossBetween val="between"/>
        <c:majorUnit val="2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 differentOddEven="1">
      <c:oddFooter>&amp;C&amp;"Arial,غامق"&amp;12- 43 -</c:oddFooter>
    </c:headerFooter>
    <c:pageMargins b="0.98425196850393659" l="0.31496062992127138" r="0.74803149606300856" t="1" header="0.511811023622047" footer="0.21000000000000021"/>
    <c:pageSetup paperSize="9" firstPageNumber="43" orientation="portrait" useFirstPageNumber="1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</a:t>
            </a:r>
            <a:r>
              <a:rPr lang="ar-SY"/>
              <a:t>إنتاج الأسماك البحرية والنهرية</a:t>
            </a:r>
            <a:r>
              <a:rPr lang="ar-SY" baseline="0"/>
              <a:t> والمزارع</a:t>
            </a:r>
            <a:endParaRPr lang="ar-SA"/>
          </a:p>
        </c:rich>
      </c:tx>
      <c:layout>
        <c:manualLayout>
          <c:xMode val="edge"/>
          <c:yMode val="edge"/>
          <c:x val="0.32129971826916132"/>
          <c:y val="2.49150876688359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451137626201639E-2"/>
          <c:y val="0.15375415739671672"/>
          <c:w val="0.89891690144235903"/>
          <c:h val="0.783692392596037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إنتاج الصيد البحري والنهري'!$D$4</c:f>
              <c:strCache>
                <c:ptCount val="1"/>
                <c:pt idx="0">
                  <c:v>أسماك نهرية ومزارع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إنتاج الصيد البحري والنهري'!$B$5:$B$26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إنتاج الصيد البحري والنهري'!$D$5:$D$26</c:f>
              <c:numCache>
                <c:formatCode>##</c:formatCode>
                <c:ptCount val="22"/>
                <c:pt idx="0">
                  <c:v>0</c:v>
                </c:pt>
                <c:pt idx="1">
                  <c:v>2950</c:v>
                </c:pt>
                <c:pt idx="2">
                  <c:v>4183</c:v>
                </c:pt>
                <c:pt idx="3">
                  <c:v>10788</c:v>
                </c:pt>
                <c:pt idx="4">
                  <c:v>12343</c:v>
                </c:pt>
                <c:pt idx="5">
                  <c:v>13068</c:v>
                </c:pt>
                <c:pt idx="6">
                  <c:v>14133</c:v>
                </c:pt>
                <c:pt idx="7">
                  <c:v>13303</c:v>
                </c:pt>
                <c:pt idx="8">
                  <c:v>13895</c:v>
                </c:pt>
                <c:pt idx="9">
                  <c:v>14600</c:v>
                </c:pt>
                <c:pt idx="10">
                  <c:v>12379</c:v>
                </c:pt>
                <c:pt idx="11">
                  <c:v>11300</c:v>
                </c:pt>
                <c:pt idx="12">
                  <c:v>9814</c:v>
                </c:pt>
                <c:pt idx="13">
                  <c:v>4824</c:v>
                </c:pt>
                <c:pt idx="14">
                  <c:v>4889</c:v>
                </c:pt>
                <c:pt idx="15">
                  <c:v>5422</c:v>
                </c:pt>
                <c:pt idx="16">
                  <c:v>2184</c:v>
                </c:pt>
                <c:pt idx="17">
                  <c:v>984</c:v>
                </c:pt>
                <c:pt idx="18">
                  <c:v>899</c:v>
                </c:pt>
                <c:pt idx="19">
                  <c:v>1379</c:v>
                </c:pt>
                <c:pt idx="20">
                  <c:v>2364</c:v>
                </c:pt>
                <c:pt idx="21" formatCode="General">
                  <c:v>2337</c:v>
                </c:pt>
              </c:numCache>
            </c:numRef>
          </c:val>
        </c:ser>
        <c:ser>
          <c:idx val="1"/>
          <c:order val="1"/>
          <c:tx>
            <c:strRef>
              <c:f>'مخطط إنتاج الصيد البحري والنهري'!$E$4</c:f>
              <c:strCache>
                <c:ptCount val="1"/>
                <c:pt idx="0">
                  <c:v>المجموع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إنتاج الصيد البحري والنهري'!$B$5:$B$26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إنتاج الصيد البحري والنهري'!$E$5:$E$26</c:f>
              <c:numCache>
                <c:formatCode>##</c:formatCode>
                <c:ptCount val="22"/>
                <c:pt idx="0">
                  <c:v>0</c:v>
                </c:pt>
                <c:pt idx="1">
                  <c:v>4096</c:v>
                </c:pt>
                <c:pt idx="2">
                  <c:v>5774</c:v>
                </c:pt>
                <c:pt idx="3">
                  <c:v>13369</c:v>
                </c:pt>
                <c:pt idx="4">
                  <c:v>15166</c:v>
                </c:pt>
                <c:pt idx="5">
                  <c:v>16128</c:v>
                </c:pt>
                <c:pt idx="6">
                  <c:v>17210</c:v>
                </c:pt>
                <c:pt idx="7">
                  <c:v>16980</c:v>
                </c:pt>
                <c:pt idx="8">
                  <c:v>17290</c:v>
                </c:pt>
                <c:pt idx="9">
                  <c:v>17980</c:v>
                </c:pt>
                <c:pt idx="10">
                  <c:v>15591</c:v>
                </c:pt>
                <c:pt idx="11">
                  <c:v>14406</c:v>
                </c:pt>
                <c:pt idx="12">
                  <c:v>12770</c:v>
                </c:pt>
                <c:pt idx="13">
                  <c:v>7114</c:v>
                </c:pt>
                <c:pt idx="14">
                  <c:v>7038</c:v>
                </c:pt>
                <c:pt idx="15">
                  <c:v>7465</c:v>
                </c:pt>
                <c:pt idx="16">
                  <c:v>4469</c:v>
                </c:pt>
                <c:pt idx="17">
                  <c:v>3864</c:v>
                </c:pt>
                <c:pt idx="18">
                  <c:v>2854</c:v>
                </c:pt>
                <c:pt idx="19">
                  <c:v>3296</c:v>
                </c:pt>
                <c:pt idx="20">
                  <c:v>5337</c:v>
                </c:pt>
                <c:pt idx="21" formatCode="General">
                  <c:v>4561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857856"/>
        <c:axId val="160066368"/>
      </c:barChart>
      <c:catAx>
        <c:axId val="16485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006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6636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طــــن</a:t>
                </a:r>
                <a:endParaRPr lang="ar-SA"/>
              </a:p>
            </c:rich>
          </c:tx>
          <c:layout>
            <c:manualLayout>
              <c:xMode val="edge"/>
              <c:yMode val="edge"/>
              <c:x val="7.0397071925645135E-2"/>
              <c:y val="0.10079267488824492"/>
            </c:manualLayout>
          </c:layout>
          <c:overlay val="0"/>
          <c:spPr>
            <a:noFill/>
            <a:ln w="25400">
              <a:noFill/>
            </a:ln>
          </c:spPr>
        </c:title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4857856"/>
        <c:crosses val="autoZero"/>
        <c:crossBetween val="between"/>
        <c:majorUnit val="1000"/>
        <c:minorUnit val="500"/>
      </c:valAx>
    </c:plotArea>
    <c:legend>
      <c:legendPos val="r"/>
      <c:layout>
        <c:manualLayout>
          <c:xMode val="edge"/>
          <c:yMode val="edge"/>
          <c:x val="0.76173276505574417"/>
          <c:y val="0.11098539052481445"/>
          <c:w val="0.23104702737845872"/>
          <c:h val="6.908268315775840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&amp;C&amp;"Arial,غامق"&amp;12- 45 -</c:oddFooter>
    </c:headerFooter>
    <c:pageMargins b="1.4566929133858268" l="0.66929133858268808" r="0.82677165354332205" t="0.98425196850393659" header="0.98425196850393659" footer="0.19685039370078738"/>
    <c:pageSetup paperSize="9" orientation="portrait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اجمالي عدد التعاونيات</a:t>
            </a:r>
          </a:p>
        </c:rich>
      </c:tx>
      <c:layout>
        <c:manualLayout>
          <c:xMode val="edge"/>
          <c:yMode val="edge"/>
          <c:x val="0.37282275772368056"/>
          <c:y val="3.18182640962983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55117472572365E-2"/>
          <c:y val="0.12613643362506324"/>
          <c:w val="0.91115060086716759"/>
          <c:h val="0.823864093497033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عدد التعاونيات 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عدد التعاونيات '!$C$5:$C$26</c:f>
              <c:numCache>
                <c:formatCode>General</c:formatCode>
                <c:ptCount val="22"/>
                <c:pt idx="0">
                  <c:v>1598</c:v>
                </c:pt>
                <c:pt idx="1">
                  <c:v>3596</c:v>
                </c:pt>
                <c:pt idx="2">
                  <c:v>4700</c:v>
                </c:pt>
                <c:pt idx="3">
                  <c:v>5414</c:v>
                </c:pt>
                <c:pt idx="4">
                  <c:v>5484</c:v>
                </c:pt>
                <c:pt idx="5">
                  <c:v>5526</c:v>
                </c:pt>
                <c:pt idx="6">
                  <c:v>5547</c:v>
                </c:pt>
                <c:pt idx="7">
                  <c:v>5578</c:v>
                </c:pt>
                <c:pt idx="8">
                  <c:v>5606</c:v>
                </c:pt>
                <c:pt idx="9">
                  <c:v>5622</c:v>
                </c:pt>
                <c:pt idx="10">
                  <c:v>5636</c:v>
                </c:pt>
                <c:pt idx="11">
                  <c:v>5656</c:v>
                </c:pt>
                <c:pt idx="12">
                  <c:v>5670</c:v>
                </c:pt>
                <c:pt idx="13">
                  <c:v>5672</c:v>
                </c:pt>
                <c:pt idx="14">
                  <c:v>5676</c:v>
                </c:pt>
                <c:pt idx="15">
                  <c:v>5678</c:v>
                </c:pt>
                <c:pt idx="16">
                  <c:v>5679</c:v>
                </c:pt>
                <c:pt idx="17">
                  <c:v>5683</c:v>
                </c:pt>
                <c:pt idx="18">
                  <c:v>5684</c:v>
                </c:pt>
                <c:pt idx="19">
                  <c:v>5688</c:v>
                </c:pt>
                <c:pt idx="20">
                  <c:v>5697</c:v>
                </c:pt>
                <c:pt idx="21">
                  <c:v>5699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639744"/>
        <c:axId val="160067520"/>
      </c:barChart>
      <c:catAx>
        <c:axId val="16463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006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6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4639744"/>
        <c:crosses val="autoZero"/>
        <c:crossBetween val="between"/>
        <c:majorUnit val="5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&amp;C&amp;"Arial,غامق"&amp;12- 48 -</c:oddFooter>
    </c:headerFooter>
    <c:pageMargins b="0.98425196850393659" l="0.31496062992126572" r="0.74803149606299846" t="0.98425196850393659" header="0.51181102362204722" footer="0.19685039370078738"/>
    <c:pageSetup paperSize="9" orientation="portrait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المساحة المستثمرة في القطاع التعاوني</a:t>
            </a:r>
          </a:p>
        </c:rich>
      </c:tx>
      <c:layout>
        <c:manualLayout>
          <c:xMode val="edge"/>
          <c:yMode val="edge"/>
          <c:x val="0.26440672424597988"/>
          <c:y val="2.95119375138355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955580379442197E-2"/>
          <c:y val="0.17052145590234954"/>
          <c:w val="0.87274216561856865"/>
          <c:h val="0.73621035322391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المساحة المستثمرة ق ت '!$C$4</c:f>
              <c:strCache>
                <c:ptCount val="1"/>
                <c:pt idx="0">
                  <c:v>المساحة المستثمرة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المساحة المستثمرة ق ت 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المساحة المستثمرة ق ت '!$C$5:$C$26</c:f>
              <c:numCache>
                <c:formatCode>General</c:formatCode>
                <c:ptCount val="22"/>
                <c:pt idx="0">
                  <c:v>919</c:v>
                </c:pt>
                <c:pt idx="1">
                  <c:v>1533</c:v>
                </c:pt>
                <c:pt idx="2">
                  <c:v>2201</c:v>
                </c:pt>
                <c:pt idx="3">
                  <c:v>2470</c:v>
                </c:pt>
                <c:pt idx="4">
                  <c:v>2481</c:v>
                </c:pt>
                <c:pt idx="5">
                  <c:v>2477</c:v>
                </c:pt>
                <c:pt idx="6">
                  <c:v>2516</c:v>
                </c:pt>
                <c:pt idx="7">
                  <c:v>2487</c:v>
                </c:pt>
                <c:pt idx="8">
                  <c:v>2495</c:v>
                </c:pt>
                <c:pt idx="9">
                  <c:v>2493</c:v>
                </c:pt>
                <c:pt idx="10">
                  <c:v>2481</c:v>
                </c:pt>
                <c:pt idx="11">
                  <c:v>2494</c:v>
                </c:pt>
                <c:pt idx="12">
                  <c:v>2549</c:v>
                </c:pt>
                <c:pt idx="13">
                  <c:v>2545</c:v>
                </c:pt>
                <c:pt idx="14">
                  <c:v>2526</c:v>
                </c:pt>
                <c:pt idx="15">
                  <c:v>2526</c:v>
                </c:pt>
                <c:pt idx="16">
                  <c:v>2526</c:v>
                </c:pt>
                <c:pt idx="17">
                  <c:v>2546</c:v>
                </c:pt>
                <c:pt idx="18">
                  <c:v>2526</c:v>
                </c:pt>
                <c:pt idx="19">
                  <c:v>2506</c:v>
                </c:pt>
                <c:pt idx="20">
                  <c:v>2504</c:v>
                </c:pt>
                <c:pt idx="21">
                  <c:v>2504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638720"/>
        <c:axId val="160065792"/>
      </c:barChart>
      <c:catAx>
        <c:axId val="1646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006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657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ar-SA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A"/>
                  <a:t>المساحة / ألف هكتار</a:t>
                </a:r>
              </a:p>
            </c:rich>
          </c:tx>
          <c:layout>
            <c:manualLayout>
              <c:xMode val="edge"/>
              <c:yMode val="edge"/>
              <c:x val="2.4089183973954487E-2"/>
              <c:y val="0.109312968674991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46387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&amp;C&amp;"Arial,غامق"&amp;12- 49 -</c:oddFooter>
    </c:headerFooter>
    <c:pageMargins b="0.98425196850393659" l="0.74803149606299846" r="0.74803149606299846" t="0.98425196850393659" header="0.51181102362204722" footer="0.19685039370078738"/>
    <c:pageSetup paperSize="9" orientation="portrait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A"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/>
              <a:t>تطور عدد الحصادات الدراسات و الجرارات</a:t>
            </a:r>
          </a:p>
        </c:rich>
      </c:tx>
      <c:layout>
        <c:manualLayout>
          <c:xMode val="edge"/>
          <c:yMode val="edge"/>
          <c:x val="0.26140387714693558"/>
          <c:y val="2.72417215764248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75456029769787"/>
          <c:y val="0.18047673098751421"/>
          <c:w val="0.89122959709019389"/>
          <c:h val="0.73476358587980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'مخطط  الحصادات والجرارات'!$C$4</c:f>
              <c:strCache>
                <c:ptCount val="1"/>
                <c:pt idx="0">
                  <c:v>الجرارات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 الحصادات والجرارات'!$B$5:$B$26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 الحصادات والجرارات'!$C$5:$C$26</c:f>
              <c:numCache>
                <c:formatCode>##</c:formatCode>
                <c:ptCount val="22"/>
                <c:pt idx="0">
                  <c:v>9031</c:v>
                </c:pt>
                <c:pt idx="1">
                  <c:v>27544</c:v>
                </c:pt>
                <c:pt idx="2">
                  <c:v>70098</c:v>
                </c:pt>
                <c:pt idx="3">
                  <c:v>97660</c:v>
                </c:pt>
                <c:pt idx="4">
                  <c:v>103636</c:v>
                </c:pt>
                <c:pt idx="5">
                  <c:v>103626</c:v>
                </c:pt>
                <c:pt idx="6">
                  <c:v>104583</c:v>
                </c:pt>
                <c:pt idx="7">
                  <c:v>106131</c:v>
                </c:pt>
                <c:pt idx="8">
                  <c:v>107946</c:v>
                </c:pt>
                <c:pt idx="9">
                  <c:v>108425</c:v>
                </c:pt>
                <c:pt idx="10">
                  <c:v>109890</c:v>
                </c:pt>
                <c:pt idx="11">
                  <c:v>109372</c:v>
                </c:pt>
                <c:pt idx="12">
                  <c:v>112339</c:v>
                </c:pt>
                <c:pt idx="13" formatCode="General">
                  <c:v>114583</c:v>
                </c:pt>
                <c:pt idx="14">
                  <c:v>115342</c:v>
                </c:pt>
                <c:pt idx="15">
                  <c:v>113127</c:v>
                </c:pt>
                <c:pt idx="16">
                  <c:v>113355</c:v>
                </c:pt>
                <c:pt idx="17" formatCode="General">
                  <c:v>114209</c:v>
                </c:pt>
                <c:pt idx="18">
                  <c:v>114575</c:v>
                </c:pt>
                <c:pt idx="19">
                  <c:v>113874</c:v>
                </c:pt>
                <c:pt idx="20">
                  <c:v>112033</c:v>
                </c:pt>
                <c:pt idx="21">
                  <c:v>108490</c:v>
                </c:pt>
              </c:numCache>
            </c:numRef>
          </c:val>
        </c:ser>
        <c:ser>
          <c:idx val="1"/>
          <c:order val="1"/>
          <c:tx>
            <c:strRef>
              <c:f>'مخطط  الحصادات والجرارات'!$D$4</c:f>
              <c:strCache>
                <c:ptCount val="1"/>
                <c:pt idx="0">
                  <c:v>حصادات دراسات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'مخطط  الحصادات والجرارات'!$B$5:$B$26</c:f>
              <c:numCache>
                <c:formatCode>General</c:formatCode>
                <c:ptCount val="22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</c:numCache>
            </c:numRef>
          </c:cat>
          <c:val>
            <c:numRef>
              <c:f>'مخطط  الحصادات والجرارات'!$D$5:$D$26</c:f>
              <c:numCache>
                <c:formatCode>##</c:formatCode>
                <c:ptCount val="22"/>
                <c:pt idx="0">
                  <c:v>1455</c:v>
                </c:pt>
                <c:pt idx="1">
                  <c:v>2329</c:v>
                </c:pt>
                <c:pt idx="2">
                  <c:v>3032</c:v>
                </c:pt>
                <c:pt idx="3">
                  <c:v>7434</c:v>
                </c:pt>
                <c:pt idx="4">
                  <c:v>4786</c:v>
                </c:pt>
                <c:pt idx="5">
                  <c:v>5249</c:v>
                </c:pt>
                <c:pt idx="6">
                  <c:v>5335</c:v>
                </c:pt>
                <c:pt idx="7">
                  <c:v>5651</c:v>
                </c:pt>
                <c:pt idx="8">
                  <c:v>5724</c:v>
                </c:pt>
                <c:pt idx="9">
                  <c:v>5845</c:v>
                </c:pt>
                <c:pt idx="10">
                  <c:v>5669</c:v>
                </c:pt>
                <c:pt idx="11">
                  <c:v>5663</c:v>
                </c:pt>
                <c:pt idx="12">
                  <c:v>5950</c:v>
                </c:pt>
                <c:pt idx="13" formatCode="General">
                  <c:v>6125</c:v>
                </c:pt>
                <c:pt idx="14">
                  <c:v>6169</c:v>
                </c:pt>
                <c:pt idx="15">
                  <c:v>5973</c:v>
                </c:pt>
                <c:pt idx="16">
                  <c:v>5978</c:v>
                </c:pt>
                <c:pt idx="17" formatCode="General">
                  <c:v>5647</c:v>
                </c:pt>
                <c:pt idx="18">
                  <c:v>6428</c:v>
                </c:pt>
                <c:pt idx="19">
                  <c:v>6447</c:v>
                </c:pt>
                <c:pt idx="20">
                  <c:v>4196</c:v>
                </c:pt>
                <c:pt idx="21">
                  <c:v>5316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985664"/>
        <c:axId val="164528704"/>
      </c:barChart>
      <c:catAx>
        <c:axId val="15998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452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28704"/>
        <c:scaling>
          <c:orientation val="minMax"/>
          <c:max val="120000"/>
          <c:min val="0"/>
        </c:scaling>
        <c:delete val="0"/>
        <c:axPos val="l"/>
        <c:numFmt formatCode="##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ar-S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59985664"/>
        <c:crosses val="autoZero"/>
        <c:crossBetween val="between"/>
        <c:majorUnit val="10000"/>
        <c:minorUnit val="200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73659534607644028"/>
          <c:y val="7.2013234502039072E-2"/>
          <c:w val="0.22806896487762357"/>
          <c:h val="5.62503270153120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ar-SA"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Footer>&amp;C&amp;"Arial,غامق"&amp;12- 55 -</c:oddFooter>
    </c:headerFooter>
    <c:pageMargins b="1.4566929133858268" l="0.6692913385826873" r="0.82677165354332105" t="0.98425196850393659" header="0.98425196850393659" footer="0.19685039370078738"/>
    <c:pageSetup paperSize="9" orientation="portrait" horizontalDpi="300" verticalDpi="300"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2" name="نص 3"/>
        <xdr:cNvSpPr txBox="1">
          <a:spLocks noChangeArrowheads="1"/>
        </xdr:cNvSpPr>
      </xdr:nvSpPr>
      <xdr:spPr bwMode="auto">
        <a:xfrm>
          <a:off x="3609975" y="5048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3" name="نص 3"/>
        <xdr:cNvSpPr txBox="1">
          <a:spLocks noChangeArrowheads="1"/>
        </xdr:cNvSpPr>
      </xdr:nvSpPr>
      <xdr:spPr bwMode="auto">
        <a:xfrm>
          <a:off x="3609975" y="5048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نص 2"/>
        <xdr:cNvSpPr txBox="1">
          <a:spLocks noChangeArrowheads="1"/>
        </xdr:cNvSpPr>
      </xdr:nvSpPr>
      <xdr:spPr bwMode="auto">
        <a:xfrm>
          <a:off x="1425575" y="0"/>
          <a:ext cx="21939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1963 ــ 1996</a:t>
          </a:r>
        </a:p>
      </xdr:txBody>
    </xdr:sp>
    <xdr:clientData/>
  </xdr:twoCellAnchor>
  <xdr:twoCellAnchor>
    <xdr:from>
      <xdr:col>4</xdr:col>
      <xdr:colOff>0</xdr:colOff>
      <xdr:row>1</xdr:row>
      <xdr:rowOff>209550</xdr:rowOff>
    </xdr:from>
    <xdr:to>
      <xdr:col>4</xdr:col>
      <xdr:colOff>0</xdr:colOff>
      <xdr:row>1</xdr:row>
      <xdr:rowOff>209550</xdr:rowOff>
    </xdr:to>
    <xdr:sp macro="" textlink="">
      <xdr:nvSpPr>
        <xdr:cNvPr id="3" name="نص 3"/>
        <xdr:cNvSpPr txBox="1">
          <a:spLocks noChangeArrowheads="1"/>
        </xdr:cNvSpPr>
      </xdr:nvSpPr>
      <xdr:spPr bwMode="auto">
        <a:xfrm>
          <a:off x="3619500" y="8572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1</xdr:row>
      <xdr:rowOff>209550</xdr:rowOff>
    </xdr:from>
    <xdr:to>
      <xdr:col>4</xdr:col>
      <xdr:colOff>0</xdr:colOff>
      <xdr:row>1</xdr:row>
      <xdr:rowOff>209550</xdr:rowOff>
    </xdr:to>
    <xdr:sp macro="" textlink="">
      <xdr:nvSpPr>
        <xdr:cNvPr id="4" name="نص 3"/>
        <xdr:cNvSpPr txBox="1">
          <a:spLocks noChangeArrowheads="1"/>
        </xdr:cNvSpPr>
      </xdr:nvSpPr>
      <xdr:spPr bwMode="auto">
        <a:xfrm>
          <a:off x="3619500" y="8572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5" name="نص 3"/>
        <xdr:cNvSpPr txBox="1">
          <a:spLocks noChangeArrowheads="1"/>
        </xdr:cNvSpPr>
      </xdr:nvSpPr>
      <xdr:spPr bwMode="auto">
        <a:xfrm>
          <a:off x="3619500" y="508907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6" name="نص 3"/>
        <xdr:cNvSpPr txBox="1">
          <a:spLocks noChangeArrowheads="1"/>
        </xdr:cNvSpPr>
      </xdr:nvSpPr>
      <xdr:spPr bwMode="auto">
        <a:xfrm>
          <a:off x="3619500" y="508907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123030</xdr:colOff>
      <xdr:row>0</xdr:row>
      <xdr:rowOff>59531</xdr:rowOff>
    </xdr:from>
    <xdr:to>
      <xdr:col>10</xdr:col>
      <xdr:colOff>214313</xdr:colOff>
      <xdr:row>33</xdr:row>
      <xdr:rowOff>47624</xdr:rowOff>
    </xdr:to>
    <xdr:graphicFrame macro="">
      <xdr:nvGraphicFramePr>
        <xdr:cNvPr id="595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3175</xdr:rowOff>
    </xdr:from>
    <xdr:to>
      <xdr:col>4</xdr:col>
      <xdr:colOff>0</xdr:colOff>
      <xdr:row>0</xdr:row>
      <xdr:rowOff>3175</xdr:rowOff>
    </xdr:to>
    <xdr:sp macro="" textlink="">
      <xdr:nvSpPr>
        <xdr:cNvPr id="10241" name="نص 2"/>
        <xdr:cNvSpPr txBox="1">
          <a:spLocks noChangeArrowheads="1"/>
        </xdr:cNvSpPr>
      </xdr:nvSpPr>
      <xdr:spPr bwMode="auto">
        <a:xfrm>
          <a:off x="2635250" y="0"/>
          <a:ext cx="161925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1963 ــ 1996</a:t>
          </a:r>
        </a:p>
      </xdr:txBody>
    </xdr:sp>
    <xdr:clientData/>
  </xdr:twoCellAnchor>
  <xdr:twoCellAnchor>
    <xdr:from>
      <xdr:col>4</xdr:col>
      <xdr:colOff>0</xdr:colOff>
      <xdr:row>3</xdr:row>
      <xdr:rowOff>6350</xdr:rowOff>
    </xdr:from>
    <xdr:to>
      <xdr:col>4</xdr:col>
      <xdr:colOff>0</xdr:colOff>
      <xdr:row>3</xdr:row>
      <xdr:rowOff>6350</xdr:rowOff>
    </xdr:to>
    <xdr:sp macro="" textlink="">
      <xdr:nvSpPr>
        <xdr:cNvPr id="10242" name="نص 4"/>
        <xdr:cNvSpPr txBox="1">
          <a:spLocks noChangeArrowheads="1"/>
        </xdr:cNvSpPr>
      </xdr:nvSpPr>
      <xdr:spPr bwMode="auto">
        <a:xfrm>
          <a:off x="4254500" y="6604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3" name="نص 3"/>
        <xdr:cNvSpPr txBox="1">
          <a:spLocks noChangeArrowheads="1"/>
        </xdr:cNvSpPr>
      </xdr:nvSpPr>
      <xdr:spPr bwMode="auto">
        <a:xfrm>
          <a:off x="3619500" y="8572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2" name="نص 3"/>
        <xdr:cNvSpPr txBox="1">
          <a:spLocks noChangeArrowheads="1"/>
        </xdr:cNvSpPr>
      </xdr:nvSpPr>
      <xdr:spPr bwMode="auto">
        <a:xfrm>
          <a:off x="3619500" y="8572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4</xdr:col>
      <xdr:colOff>0</xdr:colOff>
      <xdr:row>2</xdr:row>
      <xdr:rowOff>209550</xdr:rowOff>
    </xdr:from>
    <xdr:to>
      <xdr:col>4</xdr:col>
      <xdr:colOff>0</xdr:colOff>
      <xdr:row>2</xdr:row>
      <xdr:rowOff>209550</xdr:rowOff>
    </xdr:to>
    <xdr:sp macro="" textlink="">
      <xdr:nvSpPr>
        <xdr:cNvPr id="4" name="نص 3"/>
        <xdr:cNvSpPr txBox="1">
          <a:spLocks noChangeArrowheads="1"/>
        </xdr:cNvSpPr>
      </xdr:nvSpPr>
      <xdr:spPr bwMode="auto">
        <a:xfrm>
          <a:off x="3619500" y="8572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0</xdr:row>
      <xdr:rowOff>54429</xdr:rowOff>
    </xdr:from>
    <xdr:to>
      <xdr:col>8</xdr:col>
      <xdr:colOff>376010</xdr:colOff>
      <xdr:row>41</xdr:row>
      <xdr:rowOff>122464</xdr:rowOff>
    </xdr:to>
    <xdr:graphicFrame macro="">
      <xdr:nvGraphicFramePr>
        <xdr:cNvPr id="636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79375</xdr:rowOff>
    </xdr:from>
    <xdr:to>
      <xdr:col>9</xdr:col>
      <xdr:colOff>301624</xdr:colOff>
      <xdr:row>37</xdr:row>
      <xdr:rowOff>111125</xdr:rowOff>
    </xdr:to>
    <xdr:graphicFrame macro="">
      <xdr:nvGraphicFramePr>
        <xdr:cNvPr id="6569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44929</xdr:colOff>
      <xdr:row>0</xdr:row>
      <xdr:rowOff>51864</xdr:rowOff>
    </xdr:from>
    <xdr:to>
      <xdr:col>8</xdr:col>
      <xdr:colOff>873167</xdr:colOff>
      <xdr:row>37</xdr:row>
      <xdr:rowOff>204107</xdr:rowOff>
    </xdr:to>
    <xdr:graphicFrame macro="">
      <xdr:nvGraphicFramePr>
        <xdr:cNvPr id="667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134712</xdr:colOff>
      <xdr:row>0</xdr:row>
      <xdr:rowOff>58965</xdr:rowOff>
    </xdr:from>
    <xdr:to>
      <xdr:col>7</xdr:col>
      <xdr:colOff>451304</xdr:colOff>
      <xdr:row>37</xdr:row>
      <xdr:rowOff>128815</xdr:rowOff>
    </xdr:to>
    <xdr:graphicFrame macro="">
      <xdr:nvGraphicFramePr>
        <xdr:cNvPr id="687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2</xdr:row>
      <xdr:rowOff>180975</xdr:rowOff>
    </xdr:from>
    <xdr:to>
      <xdr:col>6</xdr:col>
      <xdr:colOff>6350</xdr:colOff>
      <xdr:row>2</xdr:row>
      <xdr:rowOff>180975</xdr:rowOff>
    </xdr:to>
    <xdr:sp macro="" textlink="">
      <xdr:nvSpPr>
        <xdr:cNvPr id="3074" name="نص 3"/>
        <xdr:cNvSpPr txBox="1">
          <a:spLocks noChangeArrowheads="1"/>
        </xdr:cNvSpPr>
      </xdr:nvSpPr>
      <xdr:spPr bwMode="auto">
        <a:xfrm>
          <a:off x="3816350" y="8001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073" name="نص 2"/>
        <xdr:cNvSpPr txBox="1">
          <a:spLocks noChangeArrowheads="1"/>
        </xdr:cNvSpPr>
      </xdr:nvSpPr>
      <xdr:spPr bwMode="auto">
        <a:xfrm>
          <a:off x="1800225" y="158750"/>
          <a:ext cx="188277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1963 ــ 1996</a:t>
          </a:r>
        </a:p>
      </xdr:txBody>
    </xdr:sp>
    <xdr:clientData/>
  </xdr:twoCellAnchor>
  <xdr:twoCellAnchor>
    <xdr:from>
      <xdr:col>8</xdr:col>
      <xdr:colOff>133350</xdr:colOff>
      <xdr:row>2</xdr:row>
      <xdr:rowOff>180975</xdr:rowOff>
    </xdr:from>
    <xdr:to>
      <xdr:col>8</xdr:col>
      <xdr:colOff>133350</xdr:colOff>
      <xdr:row>2</xdr:row>
      <xdr:rowOff>180975</xdr:rowOff>
    </xdr:to>
    <xdr:sp macro="" textlink="">
      <xdr:nvSpPr>
        <xdr:cNvPr id="3074" name="نص 3"/>
        <xdr:cNvSpPr txBox="1">
          <a:spLocks noChangeArrowheads="1"/>
        </xdr:cNvSpPr>
      </xdr:nvSpPr>
      <xdr:spPr bwMode="auto">
        <a:xfrm>
          <a:off x="3816350" y="8001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75197</xdr:colOff>
      <xdr:row>0</xdr:row>
      <xdr:rowOff>37599</xdr:rowOff>
    </xdr:from>
    <xdr:to>
      <xdr:col>6</xdr:col>
      <xdr:colOff>456197</xdr:colOff>
      <xdr:row>35</xdr:row>
      <xdr:rowOff>69348</xdr:rowOff>
    </xdr:to>
    <xdr:graphicFrame macro="">
      <xdr:nvGraphicFramePr>
        <xdr:cNvPr id="6979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155575</xdr:rowOff>
    </xdr:from>
    <xdr:to>
      <xdr:col>8</xdr:col>
      <xdr:colOff>114300</xdr:colOff>
      <xdr:row>1</xdr:row>
      <xdr:rowOff>155575</xdr:rowOff>
    </xdr:to>
    <xdr:sp macro="" textlink="">
      <xdr:nvSpPr>
        <xdr:cNvPr id="4099" name="نص 4"/>
        <xdr:cNvSpPr txBox="1">
          <a:spLocks noChangeArrowheads="1"/>
        </xdr:cNvSpPr>
      </xdr:nvSpPr>
      <xdr:spPr bwMode="auto">
        <a:xfrm>
          <a:off x="3952875" y="86360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8</xdr:col>
      <xdr:colOff>133350</xdr:colOff>
      <xdr:row>1</xdr:row>
      <xdr:rowOff>180975</xdr:rowOff>
    </xdr:from>
    <xdr:to>
      <xdr:col>8</xdr:col>
      <xdr:colOff>133350</xdr:colOff>
      <xdr:row>1</xdr:row>
      <xdr:rowOff>180975</xdr:rowOff>
    </xdr:to>
    <xdr:sp macro="" textlink="">
      <xdr:nvSpPr>
        <xdr:cNvPr id="3074" name="نص 3"/>
        <xdr:cNvSpPr txBox="1">
          <a:spLocks noChangeArrowheads="1"/>
        </xdr:cNvSpPr>
      </xdr:nvSpPr>
      <xdr:spPr bwMode="auto">
        <a:xfrm>
          <a:off x="3816350" y="8001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189566</xdr:rowOff>
    </xdr:from>
    <xdr:to>
      <xdr:col>5</xdr:col>
      <xdr:colOff>0</xdr:colOff>
      <xdr:row>2</xdr:row>
      <xdr:rowOff>189566</xdr:rowOff>
    </xdr:to>
    <xdr:sp macro="" textlink="">
      <xdr:nvSpPr>
        <xdr:cNvPr id="6146" name="نص 3"/>
        <xdr:cNvSpPr txBox="1">
          <a:spLocks noChangeArrowheads="1"/>
        </xdr:cNvSpPr>
      </xdr:nvSpPr>
      <xdr:spPr bwMode="auto">
        <a:xfrm>
          <a:off x="3975100" y="6445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244927</xdr:colOff>
      <xdr:row>0</xdr:row>
      <xdr:rowOff>63500</xdr:rowOff>
    </xdr:from>
    <xdr:to>
      <xdr:col>5</xdr:col>
      <xdr:colOff>693963</xdr:colOff>
      <xdr:row>38</xdr:row>
      <xdr:rowOff>127000</xdr:rowOff>
    </xdr:to>
    <xdr:graphicFrame macro="">
      <xdr:nvGraphicFramePr>
        <xdr:cNvPr id="7081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155575</xdr:rowOff>
    </xdr:from>
    <xdr:to>
      <xdr:col>8</xdr:col>
      <xdr:colOff>114300</xdr:colOff>
      <xdr:row>1</xdr:row>
      <xdr:rowOff>155575</xdr:rowOff>
    </xdr:to>
    <xdr:sp macro="" textlink="">
      <xdr:nvSpPr>
        <xdr:cNvPr id="4099" name="نص 4"/>
        <xdr:cNvSpPr txBox="1">
          <a:spLocks noChangeArrowheads="1"/>
        </xdr:cNvSpPr>
      </xdr:nvSpPr>
      <xdr:spPr bwMode="auto">
        <a:xfrm>
          <a:off x="3952875" y="86360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  <xdr:twoCellAnchor>
    <xdr:from>
      <xdr:col>8</xdr:col>
      <xdr:colOff>133350</xdr:colOff>
      <xdr:row>1</xdr:row>
      <xdr:rowOff>180975</xdr:rowOff>
    </xdr:from>
    <xdr:to>
      <xdr:col>8</xdr:col>
      <xdr:colOff>133350</xdr:colOff>
      <xdr:row>1</xdr:row>
      <xdr:rowOff>180975</xdr:rowOff>
    </xdr:to>
    <xdr:sp macro="" textlink="">
      <xdr:nvSpPr>
        <xdr:cNvPr id="3074" name="نص 3"/>
        <xdr:cNvSpPr txBox="1">
          <a:spLocks noChangeArrowheads="1"/>
        </xdr:cNvSpPr>
      </xdr:nvSpPr>
      <xdr:spPr bwMode="auto">
        <a:xfrm>
          <a:off x="3816350" y="8001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334662</xdr:colOff>
      <xdr:row>0</xdr:row>
      <xdr:rowOff>54491</xdr:rowOff>
    </xdr:from>
    <xdr:to>
      <xdr:col>9</xdr:col>
      <xdr:colOff>205945</xdr:colOff>
      <xdr:row>33</xdr:row>
      <xdr:rowOff>321789</xdr:rowOff>
    </xdr:to>
    <xdr:graphicFrame macro="">
      <xdr:nvGraphicFramePr>
        <xdr:cNvPr id="7183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246</xdr:col>
      <xdr:colOff>438150</xdr:colOff>
      <xdr:row>0</xdr:row>
      <xdr:rowOff>66675</xdr:rowOff>
    </xdr:from>
    <xdr:to>
      <xdr:col>255</xdr:col>
      <xdr:colOff>561975</xdr:colOff>
      <xdr:row>37</xdr:row>
      <xdr:rowOff>142875</xdr:rowOff>
    </xdr:to>
    <xdr:graphicFrame macro="">
      <xdr:nvGraphicFramePr>
        <xdr:cNvPr id="71837" name="Chart 1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64365</xdr:colOff>
      <xdr:row>0</xdr:row>
      <xdr:rowOff>44018</xdr:rowOff>
    </xdr:from>
    <xdr:to>
      <xdr:col>8</xdr:col>
      <xdr:colOff>523874</xdr:colOff>
      <xdr:row>34</xdr:row>
      <xdr:rowOff>188697</xdr:rowOff>
    </xdr:to>
    <xdr:graphicFrame macro="">
      <xdr:nvGraphicFramePr>
        <xdr:cNvPr id="728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35089</xdr:colOff>
      <xdr:row>0</xdr:row>
      <xdr:rowOff>44260</xdr:rowOff>
    </xdr:from>
    <xdr:to>
      <xdr:col>9</xdr:col>
      <xdr:colOff>420584</xdr:colOff>
      <xdr:row>32</xdr:row>
      <xdr:rowOff>86591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127001</xdr:colOff>
      <xdr:row>0</xdr:row>
      <xdr:rowOff>63501</xdr:rowOff>
    </xdr:from>
    <xdr:to>
      <xdr:col>8</xdr:col>
      <xdr:colOff>396876</xdr:colOff>
      <xdr:row>33</xdr:row>
      <xdr:rowOff>79376</xdr:rowOff>
    </xdr:to>
    <xdr:graphicFrame macro="">
      <xdr:nvGraphicFramePr>
        <xdr:cNvPr id="7490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0</xdr:row>
      <xdr:rowOff>31751</xdr:rowOff>
    </xdr:from>
    <xdr:to>
      <xdr:col>8</xdr:col>
      <xdr:colOff>555625</xdr:colOff>
      <xdr:row>36</xdr:row>
      <xdr:rowOff>222251</xdr:rowOff>
    </xdr:to>
    <xdr:graphicFrame macro="">
      <xdr:nvGraphicFramePr>
        <xdr:cNvPr id="759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63500</xdr:rowOff>
    </xdr:from>
    <xdr:to>
      <xdr:col>8</xdr:col>
      <xdr:colOff>603249</xdr:colOff>
      <xdr:row>34</xdr:row>
      <xdr:rowOff>53974</xdr:rowOff>
    </xdr:to>
    <xdr:graphicFrame macro="">
      <xdr:nvGraphicFramePr>
        <xdr:cNvPr id="7698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246</xdr:col>
      <xdr:colOff>571500</xdr:colOff>
      <xdr:row>0</xdr:row>
      <xdr:rowOff>0</xdr:rowOff>
    </xdr:from>
    <xdr:to>
      <xdr:col>255</xdr:col>
      <xdr:colOff>504825</xdr:colOff>
      <xdr:row>33</xdr:row>
      <xdr:rowOff>200025</xdr:rowOff>
    </xdr:to>
    <xdr:graphicFrame macro="">
      <xdr:nvGraphicFramePr>
        <xdr:cNvPr id="76987" name="Chart 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0</xdr:row>
      <xdr:rowOff>47625</xdr:rowOff>
    </xdr:from>
    <xdr:to>
      <xdr:col>9</xdr:col>
      <xdr:colOff>174624</xdr:colOff>
      <xdr:row>34</xdr:row>
      <xdr:rowOff>158750</xdr:rowOff>
    </xdr:to>
    <xdr:graphicFrame macro="">
      <xdr:nvGraphicFramePr>
        <xdr:cNvPr id="779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99218</xdr:colOff>
      <xdr:row>0</xdr:row>
      <xdr:rowOff>83344</xdr:rowOff>
    </xdr:from>
    <xdr:to>
      <xdr:col>8</xdr:col>
      <xdr:colOff>162718</xdr:colOff>
      <xdr:row>33</xdr:row>
      <xdr:rowOff>169068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95250</xdr:rowOff>
    </xdr:from>
    <xdr:to>
      <xdr:col>8</xdr:col>
      <xdr:colOff>409574</xdr:colOff>
      <xdr:row>37</xdr:row>
      <xdr:rowOff>200025</xdr:rowOff>
    </xdr:to>
    <xdr:graphicFrame macro="">
      <xdr:nvGraphicFramePr>
        <xdr:cNvPr id="790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47625</xdr:rowOff>
    </xdr:from>
    <xdr:to>
      <xdr:col>8</xdr:col>
      <xdr:colOff>431800</xdr:colOff>
      <xdr:row>35</xdr:row>
      <xdr:rowOff>28575</xdr:rowOff>
    </xdr:to>
    <xdr:graphicFrame macro="">
      <xdr:nvGraphicFramePr>
        <xdr:cNvPr id="80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0</xdr:row>
      <xdr:rowOff>263525</xdr:rowOff>
    </xdr:from>
    <xdr:to>
      <xdr:col>13</xdr:col>
      <xdr:colOff>114300</xdr:colOff>
      <xdr:row>0</xdr:row>
      <xdr:rowOff>263525</xdr:rowOff>
    </xdr:to>
    <xdr:sp macro="" textlink="">
      <xdr:nvSpPr>
        <xdr:cNvPr id="2" name="نص 2"/>
        <xdr:cNvSpPr txBox="1">
          <a:spLocks noChangeArrowheads="1"/>
        </xdr:cNvSpPr>
      </xdr:nvSpPr>
      <xdr:spPr bwMode="auto">
        <a:xfrm>
          <a:off x="8029575" y="3238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cs typeface="Arabic Transparent"/>
            </a:rPr>
            <a:t> 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7</xdr:col>
      <xdr:colOff>606425</xdr:colOff>
      <xdr:row>37</xdr:row>
      <xdr:rowOff>222250</xdr:rowOff>
    </xdr:to>
    <xdr:graphicFrame macro="">
      <xdr:nvGraphicFramePr>
        <xdr:cNvPr id="8104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94;&#1604;/&#1575;&#1604;&#1605;&#1580;&#1605;&#1608;&#1593;&#1577;%20&#1575;&#1604;&#1575;&#1581;&#1589;&#1575;&#1574;&#1610;&#1577;/&#1575;&#1604;&#1605;&#1580;&#1605;&#1608;&#1593;&#1577;%20&#1575;&#1604;&#1575;&#1581;&#1589;&#1575;&#1574;&#1610;&#1577;%202013/jorj/&#1601;&#1589;&#1604;%204-%20&#1575;&#1604;&#1586;&#1585;&#1575;&#1593;&#1577;/TAB14-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94;&#1604;/&#1575;&#1604;&#1605;&#1580;&#1605;&#1608;&#1593;&#1577;%20&#1575;&#1604;&#1575;&#1581;&#1589;&#1575;&#1574;&#1610;&#1577;/&#1575;&#1604;&#1605;&#1580;&#1605;&#1608;&#1593;&#1577;%20&#1575;&#1604;&#1575;&#1581;&#1589;&#1575;&#1574;&#1610;&#1577;%202013/jorj/&#1601;&#1589;&#1604;%204-%20&#1575;&#1604;&#1586;&#1585;&#1575;&#1593;&#1577;/TAB13-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580;&#1605;&#1608;&#1593;&#1577;%20&#1575;&#1604;&#1586;&#1585;&#1575;&#1593;&#1610;&#1577;/&#1575;&#1604;&#1605;&#1580;&#1605;&#1608;&#1593;&#1577;%20&#1575;&#1604;&#1586;&#1585;&#1575;&#1593;&#1610;&#1577;%202019/&#1575;&#1604;&#1576;&#1575;&#1576;%20&#1575;&#1604;&#1587;&#1575;&#1583;&#1587;%20&#1575;&#1604;&#1570;&#1604;&#1575;&#1578;%20&#1575;&#1604;&#1586;&#1585;&#1575;&#1593;&#1610;&#1577;&#1608;&#1575;&#1604;&#1571;&#1587;&#1605;&#1583;&#1577;&#1608;&#1575;&#1604;&#1602;&#1608;&#1609;%20&#1575;&#1604;&#1593;&#1575;&#1605;&#1604;&#1577;&#1608;&#1575;&#1604;&#1602;&#1585;&#1608;&#15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14-4"/>
    </sheetNames>
    <sheetDataSet>
      <sheetData sheetId="0">
        <row r="12">
          <cell r="C12">
            <v>3182.1</v>
          </cell>
          <cell r="D12">
            <v>3609</v>
          </cell>
        </row>
        <row r="13">
          <cell r="C13">
            <v>910.9</v>
          </cell>
          <cell r="D13">
            <v>728.1</v>
          </cell>
        </row>
        <row r="14">
          <cell r="C14">
            <v>109.1</v>
          </cell>
          <cell r="D14">
            <v>257.7</v>
          </cell>
        </row>
        <row r="15">
          <cell r="C15">
            <v>2.2000000000000002</v>
          </cell>
          <cell r="D15">
            <v>1.5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13-4"/>
    </sheetNames>
    <sheetDataSet>
      <sheetData sheetId="0">
        <row r="9">
          <cell r="C9">
            <v>1374.1</v>
          </cell>
          <cell r="D9">
            <v>1603</v>
          </cell>
          <cell r="E9">
            <v>1521</v>
          </cell>
        </row>
        <row r="11">
          <cell r="C11">
            <v>1262.9000000000001</v>
          </cell>
          <cell r="D11">
            <v>1132.8</v>
          </cell>
          <cell r="E11">
            <v>1292.5999999999999</v>
          </cell>
        </row>
        <row r="13">
          <cell r="C13">
            <v>29.9</v>
          </cell>
          <cell r="D13">
            <v>60.2</v>
          </cell>
          <cell r="E13">
            <v>59.1</v>
          </cell>
        </row>
        <row r="15">
          <cell r="C15">
            <v>0.9</v>
          </cell>
          <cell r="D15">
            <v>0.9</v>
          </cell>
          <cell r="E15">
            <v>0.9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آلات زراعية(1)"/>
      <sheetName val="آلات زراعية (2)"/>
      <sheetName val="الحلج والطواحين"/>
      <sheetName val="استهلاك العناصر السمادية"/>
      <sheetName val="شركات الزيوت"/>
      <sheetName val="أعمال التحريج"/>
      <sheetName val="مشاريع تشجير مثمر"/>
      <sheetName val="الطرق الحراجية"/>
      <sheetName val="زراعات محمية"/>
      <sheetName val="قروض حسب المحافظات"/>
      <sheetName val="قروض حسب محاصيل"/>
      <sheetName val="عاملين1"/>
      <sheetName val="عاملين2"/>
      <sheetName val="تخطيط الآل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H7">
            <v>91888418</v>
          </cell>
          <cell r="I7">
            <v>2603247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L57"/>
  <sheetViews>
    <sheetView rightToLeft="1" view="pageBreakPreview" zoomScale="85" zoomScaleSheetLayoutView="85" workbookViewId="0">
      <selection activeCell="B70" sqref="B70"/>
    </sheetView>
  </sheetViews>
  <sheetFormatPr defaultRowHeight="12.75" x14ac:dyDescent="0.2"/>
  <cols>
    <col min="1" max="1" width="9.140625" style="21"/>
    <col min="2" max="2" width="11.28515625" style="21" customWidth="1"/>
    <col min="3" max="3" width="65.5703125" style="21" customWidth="1"/>
    <col min="4" max="16384" width="9.140625" style="21"/>
  </cols>
  <sheetData>
    <row r="1" spans="1:12" ht="42" customHeight="1" x14ac:dyDescent="0.2">
      <c r="A1" s="1325" t="s">
        <v>139</v>
      </c>
      <c r="B1" s="1325"/>
      <c r="C1" s="1325"/>
      <c r="D1" s="113"/>
      <c r="E1" s="113"/>
      <c r="F1" s="113"/>
      <c r="G1" s="113"/>
      <c r="H1" s="113"/>
      <c r="I1" s="113"/>
      <c r="J1" s="113"/>
      <c r="K1" s="113"/>
      <c r="L1" s="113"/>
    </row>
    <row r="2" spans="1:12" s="22" customFormat="1" ht="26.25" customHeight="1" x14ac:dyDescent="0.2">
      <c r="A2" s="102" t="s">
        <v>140</v>
      </c>
      <c r="B2" s="102" t="s">
        <v>141</v>
      </c>
      <c r="C2" s="102" t="s">
        <v>142</v>
      </c>
      <c r="D2" s="114"/>
      <c r="E2" s="114"/>
      <c r="F2" s="114"/>
      <c r="G2" s="114"/>
      <c r="H2" s="114"/>
      <c r="I2" s="114"/>
      <c r="J2" s="114"/>
      <c r="K2" s="114"/>
      <c r="L2" s="114"/>
    </row>
    <row r="3" spans="1:12" s="22" customFormat="1" ht="23.25" customHeight="1" x14ac:dyDescent="0.2">
      <c r="A3" s="28">
        <v>5</v>
      </c>
      <c r="B3" s="28">
        <v>1</v>
      </c>
      <c r="C3" s="201" t="s">
        <v>146</v>
      </c>
      <c r="D3" s="114"/>
      <c r="E3" s="114"/>
      <c r="F3" s="114"/>
      <c r="G3" s="114"/>
      <c r="H3" s="114"/>
      <c r="I3" s="114"/>
      <c r="J3" s="114"/>
      <c r="K3" s="114"/>
      <c r="L3" s="114"/>
    </row>
    <row r="4" spans="1:12" s="22" customFormat="1" ht="23.25" customHeight="1" x14ac:dyDescent="0.2">
      <c r="A4" s="28">
        <v>6</v>
      </c>
      <c r="B4" s="28">
        <v>2</v>
      </c>
      <c r="C4" s="202" t="s">
        <v>195</v>
      </c>
      <c r="D4" s="114"/>
      <c r="E4" s="114"/>
      <c r="F4" s="114"/>
      <c r="G4" s="114"/>
      <c r="H4" s="114"/>
      <c r="I4" s="114"/>
      <c r="J4" s="114"/>
      <c r="K4" s="114"/>
      <c r="L4" s="114"/>
    </row>
    <row r="5" spans="1:12" s="22" customFormat="1" ht="23.25" customHeight="1" x14ac:dyDescent="0.2">
      <c r="A5" s="28">
        <v>7</v>
      </c>
      <c r="B5" s="28" t="s">
        <v>143</v>
      </c>
      <c r="C5" s="202" t="s">
        <v>196</v>
      </c>
      <c r="D5" s="114"/>
      <c r="E5" s="114"/>
      <c r="F5" s="114"/>
      <c r="G5" s="114"/>
      <c r="H5" s="114"/>
      <c r="I5" s="114"/>
      <c r="J5" s="114"/>
      <c r="K5" s="114"/>
      <c r="L5" s="114"/>
    </row>
    <row r="6" spans="1:12" s="22" customFormat="1" ht="23.25" customHeight="1" x14ac:dyDescent="0.2">
      <c r="A6" s="28">
        <v>8</v>
      </c>
      <c r="B6" s="28">
        <v>3</v>
      </c>
      <c r="C6" s="202" t="s">
        <v>144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2" s="22" customFormat="1" ht="23.25" customHeight="1" x14ac:dyDescent="0.2">
      <c r="A7" s="28">
        <v>9</v>
      </c>
      <c r="B7" s="28">
        <v>4</v>
      </c>
      <c r="C7" s="202" t="s">
        <v>109</v>
      </c>
      <c r="D7" s="114"/>
      <c r="E7" s="114"/>
      <c r="F7" s="114"/>
      <c r="G7" s="114"/>
      <c r="H7" s="114"/>
      <c r="I7" s="114"/>
      <c r="J7" s="114"/>
      <c r="K7" s="114"/>
      <c r="L7" s="114"/>
    </row>
    <row r="8" spans="1:12" s="22" customFormat="1" ht="23.25" customHeight="1" x14ac:dyDescent="0.2">
      <c r="A8" s="28">
        <v>10</v>
      </c>
      <c r="B8" s="28" t="s">
        <v>143</v>
      </c>
      <c r="C8" s="202" t="s">
        <v>197</v>
      </c>
      <c r="D8" s="114"/>
      <c r="E8" s="114"/>
      <c r="F8" s="114"/>
      <c r="G8" s="114"/>
      <c r="H8" s="114"/>
      <c r="I8" s="114"/>
      <c r="J8" s="114"/>
      <c r="K8" s="114"/>
      <c r="L8" s="114"/>
    </row>
    <row r="9" spans="1:12" s="22" customFormat="1" ht="23.25" customHeight="1" x14ac:dyDescent="0.2">
      <c r="A9" s="28">
        <v>11</v>
      </c>
      <c r="B9" s="28">
        <v>5</v>
      </c>
      <c r="C9" s="202" t="s">
        <v>145</v>
      </c>
      <c r="D9" s="114"/>
      <c r="E9" s="114"/>
      <c r="F9" s="114"/>
      <c r="G9" s="114"/>
      <c r="H9" s="114"/>
      <c r="I9" s="114"/>
      <c r="J9" s="114"/>
      <c r="K9" s="114"/>
      <c r="L9" s="114"/>
    </row>
    <row r="10" spans="1:12" s="22" customFormat="1" ht="23.25" customHeight="1" x14ac:dyDescent="0.2">
      <c r="A10" s="28">
        <v>12</v>
      </c>
      <c r="B10" s="28" t="s">
        <v>143</v>
      </c>
      <c r="C10" s="202" t="s">
        <v>198</v>
      </c>
      <c r="D10" s="114"/>
      <c r="E10" s="114"/>
      <c r="F10" s="114"/>
      <c r="G10" s="114"/>
      <c r="H10" s="114"/>
      <c r="I10" s="114"/>
      <c r="J10" s="114"/>
      <c r="K10" s="114"/>
      <c r="L10" s="114"/>
    </row>
    <row r="11" spans="1:12" s="22" customFormat="1" ht="23.25" customHeight="1" x14ac:dyDescent="0.2">
      <c r="A11" s="28">
        <v>13</v>
      </c>
      <c r="B11" s="28">
        <v>6</v>
      </c>
      <c r="C11" s="202" t="s">
        <v>147</v>
      </c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s="22" customFormat="1" ht="23.25" customHeight="1" x14ac:dyDescent="0.2">
      <c r="A12" s="28">
        <v>14</v>
      </c>
      <c r="B12" s="28">
        <v>7</v>
      </c>
      <c r="C12" s="202" t="s">
        <v>148</v>
      </c>
      <c r="D12" s="114"/>
      <c r="E12" s="114"/>
      <c r="F12" s="114"/>
      <c r="G12" s="114"/>
      <c r="H12" s="114"/>
      <c r="I12" s="114"/>
      <c r="J12" s="114"/>
      <c r="K12" s="114"/>
      <c r="L12" s="114"/>
    </row>
    <row r="13" spans="1:12" s="22" customFormat="1" ht="23.25" customHeight="1" x14ac:dyDescent="0.2">
      <c r="A13" s="28">
        <v>15</v>
      </c>
      <c r="B13" s="28" t="s">
        <v>143</v>
      </c>
      <c r="C13" s="202" t="s">
        <v>149</v>
      </c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s="22" customFormat="1" ht="23.25" customHeight="1" x14ac:dyDescent="0.2">
      <c r="A14" s="28">
        <v>16</v>
      </c>
      <c r="B14" s="28">
        <v>8</v>
      </c>
      <c r="C14" s="202" t="s">
        <v>150</v>
      </c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s="22" customFormat="1" ht="23.25" customHeight="1" x14ac:dyDescent="0.2">
      <c r="A15" s="28">
        <v>17</v>
      </c>
      <c r="B15" s="28">
        <v>9</v>
      </c>
      <c r="C15" s="202" t="s">
        <v>151</v>
      </c>
      <c r="D15" s="114"/>
      <c r="E15" s="114"/>
      <c r="F15" s="114"/>
      <c r="G15" s="114"/>
      <c r="H15" s="114"/>
      <c r="I15" s="114"/>
      <c r="J15" s="114"/>
      <c r="K15" s="114"/>
      <c r="L15" s="114"/>
    </row>
    <row r="16" spans="1:12" s="22" customFormat="1" ht="23.25" customHeight="1" x14ac:dyDescent="0.2">
      <c r="A16" s="28">
        <v>18</v>
      </c>
      <c r="B16" s="28">
        <v>10</v>
      </c>
      <c r="C16" s="202" t="s">
        <v>152</v>
      </c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s="22" customFormat="1" ht="23.25" customHeight="1" x14ac:dyDescent="0.2">
      <c r="A17" s="28">
        <v>19</v>
      </c>
      <c r="B17" s="28" t="s">
        <v>143</v>
      </c>
      <c r="C17" s="202" t="s">
        <v>153</v>
      </c>
      <c r="D17" s="114"/>
      <c r="E17" s="114"/>
      <c r="F17" s="114"/>
      <c r="G17" s="114"/>
      <c r="H17" s="114"/>
      <c r="I17" s="114"/>
      <c r="J17" s="114"/>
      <c r="K17" s="114"/>
      <c r="L17" s="114"/>
    </row>
    <row r="18" spans="1:12" s="22" customFormat="1" ht="23.25" customHeight="1" x14ac:dyDescent="0.2">
      <c r="A18" s="28">
        <v>20</v>
      </c>
      <c r="B18" s="28">
        <v>11</v>
      </c>
      <c r="C18" s="202" t="s">
        <v>154</v>
      </c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2" s="22" customFormat="1" ht="23.25" customHeight="1" x14ac:dyDescent="0.2">
      <c r="A19" s="28">
        <v>21</v>
      </c>
      <c r="B19" s="28">
        <v>12</v>
      </c>
      <c r="C19" s="202" t="s">
        <v>155</v>
      </c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12" s="22" customFormat="1" ht="23.25" customHeight="1" x14ac:dyDescent="0.2">
      <c r="A20" s="28">
        <v>22</v>
      </c>
      <c r="B20" s="28" t="s">
        <v>143</v>
      </c>
      <c r="C20" s="202" t="s">
        <v>156</v>
      </c>
      <c r="D20" s="114"/>
      <c r="E20" s="114"/>
      <c r="F20" s="114"/>
      <c r="G20" s="114"/>
      <c r="H20" s="114"/>
      <c r="I20" s="114"/>
      <c r="J20" s="114"/>
      <c r="K20" s="114"/>
      <c r="L20" s="114"/>
    </row>
    <row r="21" spans="1:12" s="22" customFormat="1" ht="23.25" customHeight="1" x14ac:dyDescent="0.2">
      <c r="A21" s="28">
        <v>23</v>
      </c>
      <c r="B21" s="28">
        <v>13</v>
      </c>
      <c r="C21" s="202" t="s">
        <v>157</v>
      </c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s="22" customFormat="1" ht="23.25" customHeight="1" x14ac:dyDescent="0.2">
      <c r="A22" s="28">
        <v>24</v>
      </c>
      <c r="B22" s="28">
        <v>14</v>
      </c>
      <c r="C22" s="202" t="s">
        <v>158</v>
      </c>
      <c r="D22" s="114"/>
      <c r="E22" s="114"/>
      <c r="F22" s="114"/>
      <c r="G22" s="114"/>
      <c r="H22" s="114"/>
      <c r="I22" s="114"/>
      <c r="J22" s="114"/>
      <c r="K22" s="114"/>
      <c r="L22" s="114"/>
    </row>
    <row r="23" spans="1:12" s="22" customFormat="1" ht="23.25" customHeight="1" x14ac:dyDescent="0.2">
      <c r="A23" s="28">
        <v>25</v>
      </c>
      <c r="B23" s="28">
        <v>15</v>
      </c>
      <c r="C23" s="202" t="s">
        <v>159</v>
      </c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s="22" customFormat="1" ht="23.25" customHeight="1" x14ac:dyDescent="0.2">
      <c r="A24" s="28">
        <v>26</v>
      </c>
      <c r="B24" s="28">
        <v>16</v>
      </c>
      <c r="C24" s="202" t="s">
        <v>160</v>
      </c>
      <c r="D24" s="114"/>
      <c r="E24" s="114"/>
      <c r="F24" s="114"/>
      <c r="G24" s="114"/>
      <c r="H24" s="114"/>
      <c r="I24" s="114"/>
      <c r="J24" s="114"/>
      <c r="K24" s="114"/>
      <c r="L24" s="114"/>
    </row>
    <row r="25" spans="1:12" s="22" customFormat="1" ht="23.25" customHeight="1" x14ac:dyDescent="0.2">
      <c r="A25" s="28">
        <v>27</v>
      </c>
      <c r="B25" s="28" t="s">
        <v>143</v>
      </c>
      <c r="C25" s="202" t="s">
        <v>303</v>
      </c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12" s="22" customFormat="1" ht="23.25" customHeight="1" x14ac:dyDescent="0.2">
      <c r="A26" s="28">
        <v>28</v>
      </c>
      <c r="B26" s="282">
        <v>17</v>
      </c>
      <c r="C26" s="202" t="s">
        <v>161</v>
      </c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s="22" customFormat="1" ht="23.25" customHeight="1" x14ac:dyDescent="0.2">
      <c r="A27" s="28">
        <v>29</v>
      </c>
      <c r="B27" s="28" t="s">
        <v>143</v>
      </c>
      <c r="C27" s="202" t="s">
        <v>162</v>
      </c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s="22" customFormat="1" ht="23.25" customHeight="1" x14ac:dyDescent="0.2">
      <c r="A28" s="28">
        <v>30</v>
      </c>
      <c r="B28" s="28">
        <v>18</v>
      </c>
      <c r="C28" s="202" t="s">
        <v>163</v>
      </c>
      <c r="D28" s="114"/>
      <c r="E28" s="114"/>
      <c r="F28" s="114"/>
      <c r="G28" s="114"/>
      <c r="H28" s="114"/>
      <c r="I28" s="114"/>
      <c r="J28" s="114"/>
      <c r="K28" s="114"/>
      <c r="L28" s="114"/>
    </row>
    <row r="29" spans="1:12" s="22" customFormat="1" ht="26.25" customHeight="1" x14ac:dyDescent="0.2">
      <c r="A29" s="102" t="s">
        <v>140</v>
      </c>
      <c r="B29" s="102" t="s">
        <v>141</v>
      </c>
      <c r="C29" s="102" t="s">
        <v>142</v>
      </c>
      <c r="D29" s="114"/>
      <c r="E29" s="114"/>
      <c r="F29" s="114"/>
      <c r="G29" s="114"/>
      <c r="H29" s="114"/>
      <c r="I29" s="114"/>
      <c r="J29" s="114"/>
      <c r="K29" s="114"/>
      <c r="L29" s="114"/>
    </row>
    <row r="30" spans="1:12" s="22" customFormat="1" ht="22.5" customHeight="1" x14ac:dyDescent="0.2">
      <c r="A30" s="28">
        <v>31</v>
      </c>
      <c r="B30" s="28">
        <v>19</v>
      </c>
      <c r="C30" s="202" t="s">
        <v>164</v>
      </c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12" s="22" customFormat="1" ht="22.5" customHeight="1" x14ac:dyDescent="0.2">
      <c r="A31" s="28">
        <v>32</v>
      </c>
      <c r="B31" s="28">
        <v>20</v>
      </c>
      <c r="C31" s="202" t="s">
        <v>165</v>
      </c>
      <c r="D31" s="114"/>
      <c r="E31" s="114"/>
      <c r="F31" s="114"/>
      <c r="G31" s="114"/>
      <c r="H31" s="114"/>
      <c r="I31" s="114"/>
      <c r="J31" s="114"/>
      <c r="K31" s="114"/>
      <c r="L31" s="114"/>
    </row>
    <row r="32" spans="1:12" s="22" customFormat="1" ht="22.5" customHeight="1" x14ac:dyDescent="0.2">
      <c r="A32" s="28">
        <v>33</v>
      </c>
      <c r="B32" s="28">
        <v>21</v>
      </c>
      <c r="C32" s="201" t="s">
        <v>166</v>
      </c>
      <c r="D32" s="114"/>
      <c r="E32" s="114"/>
      <c r="F32" s="114"/>
      <c r="G32" s="114"/>
      <c r="H32" s="114"/>
      <c r="I32" s="114"/>
      <c r="J32" s="114"/>
      <c r="K32" s="114"/>
      <c r="L32" s="114"/>
    </row>
    <row r="33" spans="1:12" s="22" customFormat="1" ht="22.5" customHeight="1" x14ac:dyDescent="0.2">
      <c r="A33" s="28">
        <v>34</v>
      </c>
      <c r="B33" s="28" t="s">
        <v>143</v>
      </c>
      <c r="C33" s="202" t="s">
        <v>167</v>
      </c>
      <c r="D33" s="114"/>
      <c r="E33" s="114"/>
      <c r="F33" s="114"/>
      <c r="G33" s="114"/>
      <c r="H33" s="114"/>
      <c r="I33" s="114"/>
      <c r="J33" s="114"/>
      <c r="K33" s="114"/>
      <c r="L33" s="114"/>
    </row>
    <row r="34" spans="1:12" s="22" customFormat="1" ht="22.5" customHeight="1" x14ac:dyDescent="0.2">
      <c r="A34" s="28">
        <v>35</v>
      </c>
      <c r="B34" s="28" t="s">
        <v>143</v>
      </c>
      <c r="C34" s="202" t="s">
        <v>168</v>
      </c>
      <c r="D34" s="114"/>
      <c r="E34" s="114"/>
      <c r="F34" s="114"/>
      <c r="G34" s="114"/>
      <c r="H34" s="114"/>
      <c r="I34" s="114"/>
      <c r="J34" s="114"/>
      <c r="K34" s="114"/>
      <c r="L34" s="114"/>
    </row>
    <row r="35" spans="1:12" s="22" customFormat="1" ht="22.5" customHeight="1" x14ac:dyDescent="0.2">
      <c r="A35" s="28">
        <v>36</v>
      </c>
      <c r="B35" s="28">
        <v>22</v>
      </c>
      <c r="C35" s="202" t="s">
        <v>169</v>
      </c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s="22" customFormat="1" ht="22.5" customHeight="1" x14ac:dyDescent="0.2">
      <c r="A36" s="28">
        <v>37</v>
      </c>
      <c r="B36" s="28">
        <v>23</v>
      </c>
      <c r="C36" s="202" t="s">
        <v>170</v>
      </c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2" s="22" customFormat="1" ht="22.5" customHeight="1" x14ac:dyDescent="0.2">
      <c r="A37" s="28">
        <v>38</v>
      </c>
      <c r="B37" s="28" t="s">
        <v>143</v>
      </c>
      <c r="C37" s="202" t="s">
        <v>170</v>
      </c>
      <c r="D37" s="114"/>
      <c r="E37" s="114"/>
      <c r="F37" s="114"/>
      <c r="G37" s="114"/>
      <c r="H37" s="114"/>
      <c r="I37" s="114"/>
      <c r="J37" s="114"/>
      <c r="K37" s="114"/>
      <c r="L37" s="114"/>
    </row>
    <row r="38" spans="1:12" s="22" customFormat="1" ht="22.5" customHeight="1" x14ac:dyDescent="0.2">
      <c r="A38" s="28">
        <v>39</v>
      </c>
      <c r="B38" s="28">
        <v>24</v>
      </c>
      <c r="C38" s="202" t="s">
        <v>171</v>
      </c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2" s="22" customFormat="1" ht="22.5" customHeight="1" x14ac:dyDescent="0.2">
      <c r="A39" s="28">
        <v>40</v>
      </c>
      <c r="B39" s="28" t="s">
        <v>143</v>
      </c>
      <c r="C39" s="202" t="s">
        <v>199</v>
      </c>
      <c r="D39" s="114"/>
      <c r="E39" s="114"/>
      <c r="F39" s="114"/>
      <c r="G39" s="114"/>
      <c r="H39" s="114"/>
      <c r="I39" s="114"/>
      <c r="J39" s="114"/>
      <c r="K39" s="114"/>
      <c r="L39" s="114"/>
    </row>
    <row r="40" spans="1:12" s="22" customFormat="1" ht="22.5" customHeight="1" x14ac:dyDescent="0.2">
      <c r="A40" s="28">
        <v>41</v>
      </c>
      <c r="B40" s="28">
        <v>25</v>
      </c>
      <c r="C40" s="202" t="s">
        <v>68</v>
      </c>
      <c r="D40" s="114"/>
      <c r="E40" s="114"/>
      <c r="F40" s="114"/>
      <c r="G40" s="114"/>
      <c r="H40" s="114"/>
      <c r="I40" s="114"/>
      <c r="J40" s="114"/>
      <c r="K40" s="114"/>
      <c r="L40" s="114"/>
    </row>
    <row r="41" spans="1:12" s="22" customFormat="1" ht="22.5" customHeight="1" x14ac:dyDescent="0.2">
      <c r="A41" s="28">
        <v>42</v>
      </c>
      <c r="B41" s="28" t="s">
        <v>143</v>
      </c>
      <c r="C41" s="202" t="s">
        <v>172</v>
      </c>
      <c r="D41" s="114"/>
      <c r="E41" s="114"/>
      <c r="F41" s="114"/>
      <c r="G41" s="114"/>
      <c r="H41" s="114"/>
      <c r="I41" s="114"/>
      <c r="J41" s="114"/>
      <c r="K41" s="114"/>
      <c r="L41" s="114"/>
    </row>
    <row r="42" spans="1:12" s="22" customFormat="1" ht="22.5" customHeight="1" x14ac:dyDescent="0.2">
      <c r="A42" s="28">
        <v>43</v>
      </c>
      <c r="B42" s="28" t="s">
        <v>143</v>
      </c>
      <c r="C42" s="202" t="s">
        <v>173</v>
      </c>
      <c r="D42" s="114"/>
      <c r="E42" s="114"/>
      <c r="F42" s="114"/>
      <c r="G42" s="114"/>
      <c r="H42" s="114"/>
      <c r="I42" s="114"/>
      <c r="J42" s="114"/>
      <c r="K42" s="114"/>
      <c r="L42" s="114"/>
    </row>
    <row r="43" spans="1:12" s="22" customFormat="1" ht="22.5" customHeight="1" x14ac:dyDescent="0.2">
      <c r="A43" s="28">
        <v>44</v>
      </c>
      <c r="B43" s="28">
        <v>26</v>
      </c>
      <c r="C43" s="202" t="s">
        <v>322</v>
      </c>
      <c r="D43" s="114"/>
      <c r="E43" s="114"/>
      <c r="F43" s="114"/>
      <c r="G43" s="114"/>
      <c r="H43" s="114"/>
      <c r="I43" s="114"/>
      <c r="J43" s="114"/>
      <c r="K43" s="114"/>
      <c r="L43" s="114"/>
    </row>
    <row r="44" spans="1:12" s="22" customFormat="1" ht="22.5" customHeight="1" x14ac:dyDescent="0.2">
      <c r="A44" s="28">
        <v>45</v>
      </c>
      <c r="B44" s="28" t="s">
        <v>143</v>
      </c>
      <c r="C44" s="202" t="s">
        <v>323</v>
      </c>
      <c r="D44" s="114"/>
      <c r="E44" s="114"/>
      <c r="F44" s="114"/>
      <c r="G44" s="114"/>
      <c r="H44" s="114"/>
      <c r="I44" s="114"/>
      <c r="J44" s="114"/>
      <c r="K44" s="114"/>
      <c r="L44" s="114"/>
    </row>
    <row r="45" spans="1:12" s="22" customFormat="1" ht="22.5" customHeight="1" x14ac:dyDescent="0.2">
      <c r="A45" s="28">
        <v>46</v>
      </c>
      <c r="B45" s="28">
        <v>27</v>
      </c>
      <c r="C45" s="202" t="s">
        <v>174</v>
      </c>
      <c r="D45" s="114"/>
      <c r="E45" s="114"/>
      <c r="F45" s="114"/>
      <c r="G45" s="114"/>
      <c r="H45" s="114"/>
      <c r="I45" s="114"/>
      <c r="J45" s="114"/>
      <c r="K45" s="114"/>
      <c r="L45" s="114"/>
    </row>
    <row r="46" spans="1:12" s="22" customFormat="1" ht="22.5" customHeight="1" x14ac:dyDescent="0.2">
      <c r="A46" s="28">
        <v>47</v>
      </c>
      <c r="B46" s="28">
        <v>28</v>
      </c>
      <c r="C46" s="202" t="s">
        <v>175</v>
      </c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2" s="22" customFormat="1" ht="22.5" customHeight="1" x14ac:dyDescent="0.2">
      <c r="A47" s="28">
        <v>48</v>
      </c>
      <c r="B47" s="28" t="s">
        <v>143</v>
      </c>
      <c r="C47" s="202" t="s">
        <v>200</v>
      </c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2" s="22" customFormat="1" ht="22.5" customHeight="1" x14ac:dyDescent="0.2">
      <c r="A48" s="28">
        <v>49</v>
      </c>
      <c r="B48" s="28" t="s">
        <v>143</v>
      </c>
      <c r="C48" s="202" t="s">
        <v>176</v>
      </c>
      <c r="D48" s="114"/>
      <c r="E48" s="114"/>
      <c r="F48" s="114"/>
      <c r="G48" s="114"/>
      <c r="H48" s="114"/>
      <c r="I48" s="114"/>
      <c r="J48" s="114"/>
      <c r="K48" s="114"/>
      <c r="L48" s="114"/>
    </row>
    <row r="49" spans="1:12" s="22" customFormat="1" ht="22.5" customHeight="1" x14ac:dyDescent="0.2">
      <c r="A49" s="28">
        <v>50</v>
      </c>
      <c r="B49" s="28">
        <v>29</v>
      </c>
      <c r="C49" s="202" t="s">
        <v>201</v>
      </c>
      <c r="D49" s="114"/>
      <c r="E49" s="114"/>
      <c r="F49" s="114"/>
      <c r="G49" s="114"/>
      <c r="H49" s="114"/>
      <c r="I49" s="114"/>
      <c r="J49" s="114"/>
      <c r="K49" s="114"/>
      <c r="L49" s="114"/>
    </row>
    <row r="50" spans="1:12" s="22" customFormat="1" ht="37.5" customHeight="1" x14ac:dyDescent="0.2">
      <c r="A50" s="28">
        <v>51</v>
      </c>
      <c r="B50" s="28">
        <v>30</v>
      </c>
      <c r="C50" s="201" t="s">
        <v>233</v>
      </c>
      <c r="D50" s="115"/>
      <c r="E50" s="115"/>
      <c r="F50" s="115"/>
      <c r="G50" s="115"/>
      <c r="H50" s="115"/>
      <c r="I50" s="115"/>
      <c r="J50" s="115"/>
      <c r="K50" s="115"/>
      <c r="L50" s="115"/>
    </row>
    <row r="51" spans="1:12" s="22" customFormat="1" ht="22.5" customHeight="1" x14ac:dyDescent="0.2">
      <c r="A51" s="28">
        <v>52</v>
      </c>
      <c r="B51" s="28">
        <v>31</v>
      </c>
      <c r="C51" s="202" t="s">
        <v>177</v>
      </c>
      <c r="D51" s="116"/>
      <c r="E51" s="116"/>
      <c r="F51" s="116"/>
      <c r="G51" s="116"/>
      <c r="H51" s="116"/>
      <c r="I51" s="116"/>
      <c r="J51" s="116"/>
      <c r="K51" s="116"/>
      <c r="L51" s="116"/>
    </row>
    <row r="52" spans="1:12" s="22" customFormat="1" ht="22.5" customHeight="1" x14ac:dyDescent="0.2">
      <c r="A52" s="28">
        <v>53</v>
      </c>
      <c r="B52" s="28">
        <v>32</v>
      </c>
      <c r="C52" s="202" t="s">
        <v>178</v>
      </c>
      <c r="D52" s="114"/>
      <c r="E52" s="114"/>
      <c r="F52" s="114"/>
      <c r="G52" s="114"/>
      <c r="H52" s="114"/>
      <c r="I52" s="114"/>
      <c r="J52" s="114"/>
      <c r="K52" s="114"/>
      <c r="L52" s="114"/>
    </row>
    <row r="53" spans="1:12" s="22" customFormat="1" ht="22.5" customHeight="1" x14ac:dyDescent="0.2">
      <c r="A53" s="28">
        <v>54</v>
      </c>
      <c r="B53" s="28">
        <v>33</v>
      </c>
      <c r="C53" s="202" t="s">
        <v>48</v>
      </c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2" s="22" customFormat="1" ht="22.5" customHeight="1" x14ac:dyDescent="0.2">
      <c r="A54" s="28">
        <v>55</v>
      </c>
      <c r="B54" s="28" t="s">
        <v>143</v>
      </c>
      <c r="C54" s="202" t="s">
        <v>202</v>
      </c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2" s="22" customFormat="1" ht="22.5" customHeight="1" x14ac:dyDescent="0.2">
      <c r="A55" s="28">
        <v>56</v>
      </c>
      <c r="B55" s="28">
        <v>34</v>
      </c>
      <c r="C55" s="202" t="s">
        <v>203</v>
      </c>
      <c r="D55" s="114"/>
      <c r="E55" s="114"/>
      <c r="F55" s="114"/>
      <c r="G55" s="114"/>
      <c r="H55" s="114"/>
      <c r="I55" s="114"/>
      <c r="J55" s="114"/>
      <c r="K55" s="114"/>
      <c r="L55" s="114"/>
    </row>
    <row r="56" spans="1:12" s="22" customFormat="1" ht="22.5" customHeight="1" x14ac:dyDescent="0.2">
      <c r="A56" s="28">
        <v>57</v>
      </c>
      <c r="B56" s="576">
        <v>35</v>
      </c>
      <c r="C56" s="577" t="s">
        <v>191</v>
      </c>
      <c r="D56" s="114"/>
      <c r="E56" s="114"/>
      <c r="F56" s="114"/>
      <c r="G56" s="114"/>
      <c r="H56" s="114"/>
      <c r="I56" s="114"/>
      <c r="J56" s="114"/>
      <c r="K56" s="114"/>
      <c r="L56" s="114"/>
    </row>
    <row r="57" spans="1:12" ht="12" customHeight="1" x14ac:dyDescent="0.2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</row>
  </sheetData>
  <mergeCells count="1">
    <mergeCell ref="A1:C1"/>
  </mergeCells>
  <phoneticPr fontId="8" type="noConversion"/>
  <printOptions horizontalCentered="1"/>
  <pageMargins left="0.67" right="0.83" top="1" bottom="1.46" header="0.21" footer="0.9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56"/>
  <sheetViews>
    <sheetView rightToLeft="1" view="pageBreakPreview" zoomScale="75" zoomScaleSheetLayoutView="75" workbookViewId="0">
      <selection activeCell="C4" sqref="C4"/>
    </sheetView>
  </sheetViews>
  <sheetFormatPr defaultRowHeight="12.75" x14ac:dyDescent="0.2"/>
  <cols>
    <col min="1" max="1" width="13.140625" style="25" customWidth="1"/>
    <col min="2" max="4" width="23.42578125" style="25" customWidth="1"/>
    <col min="5" max="16384" width="9.140625" style="25"/>
  </cols>
  <sheetData>
    <row r="1" spans="1:12" ht="24.75" customHeight="1" x14ac:dyDescent="0.2">
      <c r="A1" s="1328" t="s">
        <v>184</v>
      </c>
      <c r="B1" s="1328"/>
      <c r="C1" s="1328"/>
      <c r="D1" s="1328"/>
      <c r="E1" s="200"/>
      <c r="F1" s="200"/>
      <c r="G1" s="200"/>
      <c r="H1" s="200"/>
      <c r="I1" s="200"/>
      <c r="J1" s="200"/>
      <c r="K1" s="200"/>
      <c r="L1" s="200"/>
    </row>
    <row r="2" spans="1:12" ht="24.75" customHeight="1" x14ac:dyDescent="0.2">
      <c r="A2" s="1328" t="s">
        <v>353</v>
      </c>
      <c r="B2" s="1328"/>
      <c r="C2" s="1328"/>
      <c r="D2" s="1328"/>
      <c r="E2" s="200"/>
      <c r="F2" s="200"/>
      <c r="G2" s="200"/>
      <c r="H2" s="200"/>
      <c r="I2" s="200"/>
      <c r="J2" s="200"/>
      <c r="K2" s="200"/>
      <c r="L2" s="200"/>
    </row>
    <row r="3" spans="1:12" ht="22.5" customHeight="1" x14ac:dyDescent="0.25">
      <c r="A3" s="1329" t="s">
        <v>355</v>
      </c>
      <c r="B3" s="1330"/>
      <c r="C3" s="1330"/>
      <c r="D3" s="1330"/>
      <c r="E3" s="1154"/>
      <c r="F3" s="1153"/>
      <c r="G3" s="1153"/>
      <c r="H3" s="1153"/>
      <c r="I3" s="1153"/>
      <c r="J3" s="200"/>
      <c r="K3" s="200"/>
      <c r="L3" s="200"/>
    </row>
    <row r="4" spans="1:12" ht="22.5" customHeight="1" x14ac:dyDescent="0.25">
      <c r="A4" s="723"/>
      <c r="B4" s="723"/>
      <c r="C4" s="723"/>
      <c r="D4" s="723"/>
      <c r="E4" s="200"/>
      <c r="F4" s="200"/>
      <c r="G4" s="200"/>
      <c r="H4" s="200"/>
      <c r="I4" s="200"/>
      <c r="J4" s="200"/>
      <c r="K4" s="200"/>
      <c r="L4" s="200"/>
    </row>
    <row r="5" spans="1:12" s="722" customFormat="1" ht="31.5" customHeight="1" thickBot="1" x14ac:dyDescent="0.25">
      <c r="A5" s="719" t="s">
        <v>194</v>
      </c>
      <c r="B5" s="720"/>
      <c r="C5" s="720"/>
      <c r="D5" s="721" t="s">
        <v>192</v>
      </c>
      <c r="E5" s="720"/>
      <c r="F5" s="720"/>
      <c r="G5" s="720"/>
      <c r="H5" s="720"/>
      <c r="I5" s="720"/>
      <c r="J5" s="720"/>
      <c r="K5" s="720"/>
      <c r="L5" s="720"/>
    </row>
    <row r="6" spans="1:12" ht="36.75" customHeight="1" x14ac:dyDescent="0.2">
      <c r="A6" s="1326" t="s">
        <v>2</v>
      </c>
      <c r="B6" s="1331" t="s">
        <v>227</v>
      </c>
      <c r="C6" s="1331" t="s">
        <v>228</v>
      </c>
      <c r="D6" s="1333" t="s">
        <v>229</v>
      </c>
      <c r="E6" s="200"/>
      <c r="F6" s="200"/>
      <c r="G6" s="200"/>
      <c r="H6" s="200"/>
      <c r="I6" s="200"/>
      <c r="J6" s="200"/>
      <c r="K6" s="200"/>
      <c r="L6" s="200"/>
    </row>
    <row r="7" spans="1:12" ht="39.75" customHeight="1" thickBot="1" x14ac:dyDescent="0.25">
      <c r="A7" s="1327"/>
      <c r="B7" s="1332"/>
      <c r="C7" s="1332"/>
      <c r="D7" s="1334"/>
      <c r="E7" s="200"/>
      <c r="F7" s="200"/>
      <c r="G7" s="200"/>
      <c r="H7" s="200"/>
      <c r="I7" s="200"/>
      <c r="J7" s="200"/>
      <c r="K7" s="200"/>
      <c r="L7" s="200"/>
    </row>
    <row r="8" spans="1:12" ht="23.25" customHeight="1" x14ac:dyDescent="0.2">
      <c r="A8" s="1234">
        <v>1970</v>
      </c>
      <c r="B8" s="86">
        <v>52610</v>
      </c>
      <c r="C8" s="84">
        <v>179403</v>
      </c>
      <c r="D8" s="85">
        <f t="shared" ref="D8:D20" si="0">B8*100/C8</f>
        <v>29.325039157650654</v>
      </c>
      <c r="E8" s="200"/>
      <c r="F8" s="200"/>
      <c r="G8" s="200"/>
      <c r="H8" s="200"/>
      <c r="I8" s="200"/>
      <c r="J8" s="200"/>
      <c r="K8" s="200"/>
      <c r="L8" s="200"/>
    </row>
    <row r="9" spans="1:12" ht="23.25" customHeight="1" x14ac:dyDescent="0.2">
      <c r="A9" s="1234">
        <v>1980</v>
      </c>
      <c r="B9" s="86">
        <v>132233</v>
      </c>
      <c r="C9" s="84">
        <v>450657</v>
      </c>
      <c r="D9" s="85">
        <f t="shared" si="0"/>
        <v>29.342271394874594</v>
      </c>
      <c r="E9" s="200"/>
      <c r="F9" s="200"/>
      <c r="G9" s="200"/>
      <c r="H9" s="200"/>
      <c r="I9" s="200"/>
      <c r="J9" s="200"/>
      <c r="K9" s="200"/>
      <c r="L9" s="200"/>
    </row>
    <row r="10" spans="1:12" ht="23.25" customHeight="1" x14ac:dyDescent="0.2">
      <c r="A10" s="1234">
        <v>1990</v>
      </c>
      <c r="B10" s="86">
        <v>127635</v>
      </c>
      <c r="C10" s="84">
        <v>510548</v>
      </c>
      <c r="D10" s="85">
        <f t="shared" si="0"/>
        <v>24.999608264061361</v>
      </c>
      <c r="E10" s="200"/>
      <c r="F10" s="200"/>
      <c r="G10" s="200"/>
      <c r="H10" s="200"/>
      <c r="I10" s="200"/>
      <c r="J10" s="200"/>
      <c r="K10" s="200"/>
      <c r="L10" s="200"/>
    </row>
    <row r="11" spans="1:12" ht="23.25" customHeight="1" x14ac:dyDescent="0.2">
      <c r="A11" s="1234">
        <v>1999</v>
      </c>
      <c r="B11" s="86">
        <v>204771</v>
      </c>
      <c r="C11" s="84">
        <v>898552</v>
      </c>
      <c r="D11" s="85">
        <f t="shared" si="0"/>
        <v>22.788998299486284</v>
      </c>
      <c r="E11" s="200"/>
      <c r="F11" s="200"/>
      <c r="G11" s="200"/>
      <c r="H11" s="200"/>
      <c r="I11" s="200"/>
      <c r="J11" s="200"/>
      <c r="K11" s="200"/>
      <c r="L11" s="200"/>
    </row>
    <row r="12" spans="1:12" ht="23.25" customHeight="1" x14ac:dyDescent="0.2">
      <c r="A12" s="1234">
        <v>2000</v>
      </c>
      <c r="B12" s="86">
        <v>223749</v>
      </c>
      <c r="C12" s="84">
        <v>904623</v>
      </c>
      <c r="D12" s="85">
        <f t="shared" si="0"/>
        <v>24.733949943788737</v>
      </c>
      <c r="E12" s="200"/>
      <c r="F12" s="200"/>
      <c r="G12" s="200"/>
      <c r="H12" s="200"/>
      <c r="I12" s="200"/>
      <c r="J12" s="200"/>
      <c r="K12" s="200"/>
      <c r="L12" s="200"/>
    </row>
    <row r="13" spans="1:12" ht="23.25" customHeight="1" x14ac:dyDescent="0.2">
      <c r="A13" s="230">
        <v>2001</v>
      </c>
      <c r="B13" s="86">
        <v>239896</v>
      </c>
      <c r="C13" s="84">
        <v>938939</v>
      </c>
      <c r="D13" s="85">
        <f t="shared" si="0"/>
        <v>25.549689596448758</v>
      </c>
      <c r="E13" s="200"/>
      <c r="F13" s="200"/>
      <c r="G13" s="200"/>
      <c r="H13" s="200"/>
      <c r="I13" s="200"/>
      <c r="J13" s="200"/>
      <c r="K13" s="200"/>
      <c r="L13" s="200"/>
    </row>
    <row r="14" spans="1:12" ht="23.25" customHeight="1" x14ac:dyDescent="0.2">
      <c r="A14" s="230">
        <v>2002</v>
      </c>
      <c r="B14" s="86">
        <v>261008</v>
      </c>
      <c r="C14" s="84">
        <v>1012726</v>
      </c>
      <c r="D14" s="85">
        <f t="shared" si="0"/>
        <v>25.772815154345796</v>
      </c>
      <c r="E14" s="200"/>
      <c r="F14" s="200"/>
      <c r="G14" s="200"/>
      <c r="H14" s="200"/>
      <c r="I14" s="200"/>
      <c r="J14" s="200"/>
      <c r="K14" s="200"/>
      <c r="L14" s="200"/>
    </row>
    <row r="15" spans="1:12" ht="23.25" customHeight="1" x14ac:dyDescent="0.2">
      <c r="A15" s="230">
        <v>2003</v>
      </c>
      <c r="B15" s="86">
        <v>254078</v>
      </c>
      <c r="C15" s="84">
        <v>1018709</v>
      </c>
      <c r="D15" s="85">
        <f t="shared" si="0"/>
        <v>24.941175546696847</v>
      </c>
      <c r="E15" s="200"/>
      <c r="F15" s="200"/>
      <c r="G15" s="200"/>
      <c r="H15" s="200"/>
      <c r="I15" s="200"/>
      <c r="J15" s="200"/>
      <c r="K15" s="200"/>
      <c r="L15" s="200"/>
    </row>
    <row r="16" spans="1:12" ht="23.25" customHeight="1" x14ac:dyDescent="0.2">
      <c r="A16" s="230">
        <v>2004</v>
      </c>
      <c r="B16" s="86">
        <v>248937</v>
      </c>
      <c r="C16" s="84">
        <v>1089029</v>
      </c>
      <c r="D16" s="85">
        <f t="shared" si="0"/>
        <v>22.858619926558429</v>
      </c>
      <c r="E16" s="200"/>
      <c r="F16" s="200"/>
      <c r="G16" s="200"/>
      <c r="H16" s="200"/>
      <c r="I16" s="200"/>
      <c r="J16" s="200"/>
      <c r="K16" s="200"/>
      <c r="L16" s="200"/>
    </row>
    <row r="17" spans="1:12" ht="23.25" customHeight="1" x14ac:dyDescent="0.2">
      <c r="A17" s="230">
        <v>2005</v>
      </c>
      <c r="B17" s="86">
        <v>265409</v>
      </c>
      <c r="C17" s="84">
        <v>1156713</v>
      </c>
      <c r="D17" s="85">
        <f t="shared" si="0"/>
        <v>22.945103928113543</v>
      </c>
      <c r="E17" s="200"/>
      <c r="F17" s="200"/>
      <c r="G17" s="200"/>
      <c r="H17" s="200"/>
      <c r="I17" s="200"/>
      <c r="J17" s="200"/>
      <c r="K17" s="200"/>
      <c r="L17" s="200"/>
    </row>
    <row r="18" spans="1:12" ht="23.25" customHeight="1" x14ac:dyDescent="0.2">
      <c r="A18" s="230">
        <v>2006</v>
      </c>
      <c r="B18" s="86">
        <v>293756</v>
      </c>
      <c r="C18" s="84">
        <v>1215083</v>
      </c>
      <c r="D18" s="85">
        <f t="shared" si="0"/>
        <v>24.175797044317136</v>
      </c>
      <c r="E18" s="200"/>
      <c r="F18" s="200"/>
      <c r="G18" s="200"/>
      <c r="H18" s="200"/>
      <c r="I18" s="200"/>
      <c r="J18" s="200"/>
      <c r="K18" s="200"/>
      <c r="L18" s="200"/>
    </row>
    <row r="19" spans="1:12" ht="23.25" customHeight="1" x14ac:dyDescent="0.2">
      <c r="A19" s="230">
        <v>2007</v>
      </c>
      <c r="B19" s="86">
        <v>254013</v>
      </c>
      <c r="C19" s="84">
        <v>1284034</v>
      </c>
      <c r="D19" s="85">
        <f t="shared" si="0"/>
        <v>19.782420091679814</v>
      </c>
      <c r="E19" s="200"/>
      <c r="F19" s="200"/>
      <c r="G19" s="200"/>
      <c r="H19" s="200"/>
      <c r="I19" s="200"/>
      <c r="J19" s="200"/>
      <c r="K19" s="200"/>
      <c r="L19" s="200"/>
    </row>
    <row r="20" spans="1:12" ht="23.25" customHeight="1" x14ac:dyDescent="0.2">
      <c r="A20" s="230">
        <v>2008</v>
      </c>
      <c r="B20" s="86">
        <v>236859</v>
      </c>
      <c r="C20" s="84">
        <v>1341516</v>
      </c>
      <c r="D20" s="85">
        <f t="shared" si="0"/>
        <v>17.656069700249567</v>
      </c>
      <c r="E20" s="200"/>
      <c r="F20" s="200"/>
      <c r="G20" s="200"/>
      <c r="H20" s="200"/>
      <c r="I20" s="200"/>
      <c r="J20" s="200"/>
      <c r="K20" s="200"/>
      <c r="L20" s="200"/>
    </row>
    <row r="21" spans="1:12" ht="23.25" customHeight="1" x14ac:dyDescent="0.2">
      <c r="A21" s="230">
        <v>2009</v>
      </c>
      <c r="B21" s="86">
        <v>266322</v>
      </c>
      <c r="C21" s="84">
        <v>1420827</v>
      </c>
      <c r="D21" s="85">
        <f t="shared" ref="D21:D26" si="1">B21*100/C21</f>
        <v>18.744153932885567</v>
      </c>
      <c r="E21" s="200"/>
      <c r="F21" s="200"/>
      <c r="G21" s="200"/>
      <c r="H21" s="200"/>
      <c r="I21" s="200"/>
      <c r="J21" s="200"/>
      <c r="K21" s="200"/>
      <c r="L21" s="200"/>
    </row>
    <row r="22" spans="1:12" ht="23.25" customHeight="1" x14ac:dyDescent="0.2">
      <c r="A22" s="230">
        <v>2010</v>
      </c>
      <c r="B22" s="86">
        <v>240351</v>
      </c>
      <c r="C22" s="84">
        <v>1494595</v>
      </c>
      <c r="D22" s="85">
        <f t="shared" si="1"/>
        <v>16.081346451714342</v>
      </c>
      <c r="E22" s="200"/>
      <c r="F22" s="200"/>
      <c r="G22" s="200"/>
      <c r="H22" s="200"/>
      <c r="I22" s="200"/>
      <c r="J22" s="200"/>
      <c r="K22" s="200"/>
      <c r="L22" s="200"/>
    </row>
    <row r="23" spans="1:12" ht="23.25" customHeight="1" x14ac:dyDescent="0.2">
      <c r="A23" s="374">
        <v>2011</v>
      </c>
      <c r="B23" s="375">
        <v>281732</v>
      </c>
      <c r="C23" s="376">
        <v>1537191</v>
      </c>
      <c r="D23" s="85">
        <f t="shared" si="1"/>
        <v>18.327715944212528</v>
      </c>
      <c r="E23" s="200"/>
      <c r="F23" s="200"/>
      <c r="G23" s="200"/>
      <c r="H23" s="200"/>
      <c r="I23" s="200"/>
      <c r="J23" s="200"/>
      <c r="K23" s="200"/>
      <c r="L23" s="200"/>
    </row>
    <row r="24" spans="1:12" ht="23.25" customHeight="1" x14ac:dyDescent="0.2">
      <c r="A24" s="230">
        <v>2012</v>
      </c>
      <c r="B24" s="581">
        <v>209223</v>
      </c>
      <c r="C24" s="83">
        <v>1132310</v>
      </c>
      <c r="D24" s="85">
        <f t="shared" si="1"/>
        <v>18.477537070236949</v>
      </c>
      <c r="E24" s="200"/>
      <c r="F24" s="200"/>
      <c r="G24" s="200"/>
      <c r="H24" s="200"/>
      <c r="I24" s="200"/>
      <c r="J24" s="200"/>
      <c r="K24" s="200"/>
      <c r="L24" s="200"/>
    </row>
    <row r="25" spans="1:12" ht="23.25" customHeight="1" x14ac:dyDescent="0.2">
      <c r="A25" s="230">
        <v>2013</v>
      </c>
      <c r="B25" s="581">
        <v>190993</v>
      </c>
      <c r="C25" s="83">
        <v>834511</v>
      </c>
      <c r="D25" s="85">
        <f t="shared" si="1"/>
        <v>22.88681635113258</v>
      </c>
      <c r="E25" s="200"/>
      <c r="F25" s="200"/>
      <c r="G25" s="200"/>
      <c r="H25" s="200"/>
      <c r="I25" s="200"/>
      <c r="J25" s="200"/>
      <c r="K25" s="200"/>
      <c r="L25" s="200"/>
    </row>
    <row r="26" spans="1:12" ht="23.25" customHeight="1" x14ac:dyDescent="0.2">
      <c r="A26" s="230">
        <v>2014</v>
      </c>
      <c r="B26" s="581">
        <v>103666</v>
      </c>
      <c r="C26" s="83">
        <v>748471</v>
      </c>
      <c r="D26" s="85">
        <f t="shared" si="1"/>
        <v>13.850369620199046</v>
      </c>
      <c r="E26" s="200"/>
      <c r="F26" s="200"/>
      <c r="G26" s="200"/>
      <c r="H26" s="200"/>
      <c r="I26" s="200"/>
      <c r="J26" s="200"/>
      <c r="K26" s="200"/>
      <c r="L26" s="200"/>
    </row>
    <row r="27" spans="1:12" ht="23.25" customHeight="1" x14ac:dyDescent="0.2">
      <c r="A27" s="230">
        <v>2015</v>
      </c>
      <c r="B27" s="581">
        <v>111904</v>
      </c>
      <c r="C27" s="83">
        <v>724614</v>
      </c>
      <c r="D27" s="85">
        <f>B27*100/C27</f>
        <v>15.443256685628487</v>
      </c>
      <c r="E27" s="200"/>
      <c r="F27" s="200"/>
      <c r="G27" s="200"/>
      <c r="H27" s="200"/>
      <c r="I27" s="200"/>
      <c r="J27" s="200"/>
      <c r="K27" s="200"/>
      <c r="L27" s="200"/>
    </row>
    <row r="28" spans="1:12" ht="23.25" customHeight="1" x14ac:dyDescent="0.2">
      <c r="A28" s="230">
        <v>2016</v>
      </c>
      <c r="B28" s="1148">
        <v>109705</v>
      </c>
      <c r="C28" s="83">
        <v>683816</v>
      </c>
      <c r="D28" s="959">
        <f>B28*100/C28</f>
        <v>16.043058366578144</v>
      </c>
      <c r="E28" s="200"/>
      <c r="F28" s="200"/>
      <c r="G28" s="200"/>
      <c r="H28" s="200"/>
      <c r="I28" s="200"/>
      <c r="J28" s="200"/>
      <c r="K28" s="200"/>
      <c r="L28" s="200"/>
    </row>
    <row r="29" spans="1:12" ht="23.25" customHeight="1" x14ac:dyDescent="0.2">
      <c r="A29" s="230">
        <v>2017</v>
      </c>
      <c r="B29" s="1148">
        <v>114323</v>
      </c>
      <c r="C29" s="83">
        <v>678842</v>
      </c>
      <c r="D29" s="959">
        <f>B29*100/C29</f>
        <v>16.840884918729248</v>
      </c>
      <c r="E29" s="200"/>
      <c r="F29" s="200"/>
      <c r="G29" s="200"/>
      <c r="H29" s="200"/>
      <c r="I29" s="200"/>
      <c r="J29" s="200"/>
      <c r="K29" s="200"/>
      <c r="L29" s="200"/>
    </row>
    <row r="30" spans="1:12" ht="23.25" customHeight="1" x14ac:dyDescent="0.2">
      <c r="A30" s="230">
        <v>2018</v>
      </c>
      <c r="B30" s="1148">
        <v>97454</v>
      </c>
      <c r="C30" s="83">
        <v>688859</v>
      </c>
      <c r="D30" s="959">
        <f>B30*100/C30</f>
        <v>14.147162191391851</v>
      </c>
      <c r="E30" s="200"/>
      <c r="F30" s="200"/>
      <c r="G30" s="200"/>
      <c r="H30" s="200"/>
      <c r="I30" s="200"/>
      <c r="J30" s="200"/>
      <c r="K30" s="200"/>
      <c r="L30" s="200"/>
    </row>
    <row r="31" spans="1:12" ht="23.25" customHeight="1" thickBot="1" x14ac:dyDescent="0.25">
      <c r="A31" s="1157" t="s">
        <v>373</v>
      </c>
      <c r="B31" s="1158">
        <v>103199</v>
      </c>
      <c r="C31" s="1159">
        <v>714676</v>
      </c>
      <c r="D31" s="1160">
        <f>B31*100/C31</f>
        <v>14.439970000391787</v>
      </c>
      <c r="E31" s="200"/>
      <c r="F31" s="200"/>
      <c r="G31" s="200"/>
      <c r="H31" s="200"/>
      <c r="I31" s="200"/>
      <c r="J31" s="200"/>
      <c r="K31" s="200"/>
      <c r="L31" s="200"/>
    </row>
    <row r="32" spans="1:12" ht="23.25" customHeight="1" x14ac:dyDescent="0.2">
      <c r="A32" s="1184" t="s">
        <v>354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</row>
    <row r="33" spans="1:12" x14ac:dyDescent="0.2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</row>
    <row r="34" spans="1:12" x14ac:dyDescent="0.2">
      <c r="A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</row>
    <row r="35" spans="1:12" x14ac:dyDescent="0.2">
      <c r="A35" s="200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</row>
    <row r="36" spans="1:12" x14ac:dyDescent="0.2">
      <c r="A36" s="200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</row>
    <row r="37" spans="1:12" x14ac:dyDescent="0.2">
      <c r="A37" s="200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</row>
    <row r="38" spans="1:12" x14ac:dyDescent="0.2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  <row r="39" spans="1:12" x14ac:dyDescent="0.2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0" spans="1:12" x14ac:dyDescent="0.2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x14ac:dyDescent="0.2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</row>
    <row r="42" spans="1:12" x14ac:dyDescent="0.2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2" x14ac:dyDescent="0.2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</row>
    <row r="44" spans="1:12" x14ac:dyDescent="0.2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x14ac:dyDescent="0.2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x14ac:dyDescent="0.2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</row>
    <row r="48" spans="1:12" x14ac:dyDescent="0.2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</row>
    <row r="50" spans="1:12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</row>
    <row r="51" spans="1:12" x14ac:dyDescent="0.2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</row>
    <row r="52" spans="1:12" x14ac:dyDescent="0.2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</row>
    <row r="53" spans="1:12" x14ac:dyDescent="0.2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</row>
    <row r="54" spans="1:12" x14ac:dyDescent="0.2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</row>
    <row r="55" spans="1:12" x14ac:dyDescent="0.2">
      <c r="B55" s="200"/>
      <c r="C55" s="200"/>
      <c r="D55" s="200"/>
    </row>
    <row r="56" spans="1:12" x14ac:dyDescent="0.2">
      <c r="B56" s="200"/>
      <c r="C56" s="200"/>
      <c r="D56" s="200"/>
    </row>
  </sheetData>
  <mergeCells count="7">
    <mergeCell ref="A6:A7"/>
    <mergeCell ref="A1:D1"/>
    <mergeCell ref="A2:D2"/>
    <mergeCell ref="A3:D3"/>
    <mergeCell ref="B6:B7"/>
    <mergeCell ref="D6:D7"/>
    <mergeCell ref="C6:C7"/>
  </mergeCells>
  <phoneticPr fontId="0" type="noConversion"/>
  <printOptions horizontalCentered="1"/>
  <pageMargins left="0.67" right="0.83" top="1" bottom="1.46" header="0.21" footer="0.97"/>
  <pageSetup paperSize="9" scale="87" orientation="portrait" r:id="rId1"/>
  <headerFooter alignWithMargins="0">
    <oddFooter>&amp;C&amp;"Arial,غامق"&amp;12ــ 5 ــ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5"/>
  </sheetPr>
  <dimension ref="A1:P73"/>
  <sheetViews>
    <sheetView showGridLines="0" view="pageBreakPreview" zoomScale="70" zoomScaleSheetLayoutView="70" workbookViewId="0">
      <pane ySplit="8" topLeftCell="A9" activePane="bottomLeft" state="frozen"/>
      <selection activeCell="G29" sqref="G29"/>
      <selection pane="bottomLeft" activeCell="B35" sqref="B35"/>
    </sheetView>
  </sheetViews>
  <sheetFormatPr defaultRowHeight="12.75" x14ac:dyDescent="0.2"/>
  <cols>
    <col min="1" max="1" width="15.7109375" style="23" customWidth="1"/>
    <col min="2" max="2" width="13.42578125" style="23" customWidth="1"/>
    <col min="3" max="4" width="12.5703125" style="23" customWidth="1"/>
    <col min="5" max="5" width="10.7109375" style="23" hidden="1" customWidth="1"/>
    <col min="6" max="6" width="8.140625" style="23" hidden="1" customWidth="1"/>
    <col min="7" max="7" width="9.140625" style="23" hidden="1" customWidth="1"/>
    <col min="8" max="8" width="12.5703125" style="23" customWidth="1"/>
    <col min="9" max="9" width="13" style="23" customWidth="1"/>
    <col min="10" max="10" width="14.85546875" style="23" customWidth="1"/>
    <col min="11" max="16384" width="9.140625" style="23"/>
  </cols>
  <sheetData>
    <row r="1" spans="1:16" ht="23.25" customHeight="1" x14ac:dyDescent="0.2">
      <c r="A1" s="1328"/>
      <c r="B1" s="1328"/>
      <c r="C1" s="1328"/>
      <c r="D1" s="1328"/>
      <c r="E1" s="1328"/>
      <c r="F1" s="1328"/>
      <c r="G1" s="1328"/>
      <c r="H1" s="1328"/>
      <c r="I1" s="1328"/>
      <c r="J1" s="130"/>
      <c r="K1" s="130"/>
      <c r="L1" s="130"/>
    </row>
    <row r="2" spans="1:16" ht="23.25" customHeight="1" x14ac:dyDescent="0.2">
      <c r="A2" s="1328" t="s">
        <v>195</v>
      </c>
      <c r="B2" s="1328"/>
      <c r="C2" s="1328"/>
      <c r="D2" s="1328"/>
      <c r="E2" s="1328"/>
      <c r="F2" s="1328"/>
      <c r="G2" s="1328"/>
      <c r="H2" s="1328"/>
      <c r="I2" s="1328"/>
      <c r="J2" s="130"/>
      <c r="K2" s="130"/>
      <c r="L2" s="130"/>
    </row>
    <row r="3" spans="1:16" ht="24.75" customHeight="1" x14ac:dyDescent="0.25">
      <c r="A3" s="1343" t="s">
        <v>355</v>
      </c>
      <c r="B3" s="1343"/>
      <c r="C3" s="1343"/>
      <c r="D3" s="1343"/>
      <c r="E3" s="1343"/>
      <c r="F3" s="1343"/>
      <c r="G3" s="1343"/>
      <c r="H3" s="1343"/>
      <c r="I3" s="1343"/>
      <c r="J3" s="130"/>
      <c r="K3" s="130"/>
      <c r="L3" s="130"/>
    </row>
    <row r="4" spans="1:16" ht="5.25" hidden="1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6" ht="23.2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6" ht="24.75" customHeight="1" thickBot="1" x14ac:dyDescent="0.25">
      <c r="A6" s="708" t="s">
        <v>221</v>
      </c>
      <c r="B6" s="130"/>
      <c r="C6" s="130"/>
      <c r="D6" s="130"/>
      <c r="E6" s="130"/>
      <c r="F6" s="130"/>
      <c r="G6" s="130"/>
      <c r="H6" s="1339" t="s">
        <v>204</v>
      </c>
      <c r="I6" s="1339"/>
      <c r="J6" s="130"/>
      <c r="K6" s="130"/>
      <c r="L6" s="130"/>
      <c r="N6" s="24"/>
      <c r="O6" s="1335"/>
      <c r="P6" s="1335"/>
    </row>
    <row r="7" spans="1:16" s="482" customFormat="1" ht="36.75" customHeight="1" x14ac:dyDescent="0.2">
      <c r="A7" s="1337" t="s">
        <v>231</v>
      </c>
      <c r="B7" s="1331" t="s">
        <v>230</v>
      </c>
      <c r="C7" s="1340" t="s">
        <v>35</v>
      </c>
      <c r="D7" s="1340"/>
      <c r="E7" s="1340"/>
      <c r="F7" s="1340"/>
      <c r="G7" s="1340"/>
      <c r="H7" s="1340"/>
      <c r="I7" s="1341" t="s">
        <v>2</v>
      </c>
      <c r="J7" s="481"/>
      <c r="K7" s="481"/>
      <c r="L7" s="481"/>
      <c r="N7" s="483"/>
      <c r="O7" s="1335"/>
      <c r="P7" s="1335"/>
    </row>
    <row r="8" spans="1:16" ht="36.75" customHeight="1" x14ac:dyDescent="0.2">
      <c r="A8" s="1338" t="s">
        <v>211</v>
      </c>
      <c r="B8" s="1336"/>
      <c r="C8" s="312" t="s">
        <v>36</v>
      </c>
      <c r="D8" s="312" t="s">
        <v>209</v>
      </c>
      <c r="E8" s="312" t="s">
        <v>26</v>
      </c>
      <c r="F8" s="312" t="s">
        <v>27</v>
      </c>
      <c r="G8" s="312" t="s">
        <v>28</v>
      </c>
      <c r="H8" s="312" t="s">
        <v>37</v>
      </c>
      <c r="I8" s="1342"/>
      <c r="J8" s="130"/>
      <c r="K8" s="130"/>
      <c r="L8" s="130"/>
    </row>
    <row r="9" spans="1:16" ht="24" customHeight="1" x14ac:dyDescent="0.2">
      <c r="A9" s="133">
        <v>8720</v>
      </c>
      <c r="B9" s="132">
        <v>2825</v>
      </c>
      <c r="C9" s="132">
        <v>3291</v>
      </c>
      <c r="D9" s="132">
        <v>2841</v>
      </c>
      <c r="E9" s="132">
        <v>1.7</v>
      </c>
      <c r="F9" s="132"/>
      <c r="G9" s="132">
        <v>383</v>
      </c>
      <c r="H9" s="132">
        <v>450</v>
      </c>
      <c r="I9" s="1223">
        <v>1970</v>
      </c>
      <c r="J9" s="196" t="s">
        <v>11</v>
      </c>
      <c r="K9" s="130"/>
      <c r="L9" s="130"/>
    </row>
    <row r="10" spans="1:16" ht="24" customHeight="1" x14ac:dyDescent="0.2">
      <c r="A10" s="133">
        <v>6154</v>
      </c>
      <c r="B10" s="132">
        <v>470</v>
      </c>
      <c r="C10" s="132">
        <v>3893</v>
      </c>
      <c r="D10" s="132">
        <v>3354</v>
      </c>
      <c r="E10" s="132">
        <v>1.8</v>
      </c>
      <c r="F10" s="132"/>
      <c r="G10" s="132">
        <v>325</v>
      </c>
      <c r="H10" s="132">
        <v>539</v>
      </c>
      <c r="I10" s="1223">
        <v>1980</v>
      </c>
      <c r="J10" s="130"/>
      <c r="K10" s="130"/>
      <c r="L10" s="130"/>
    </row>
    <row r="11" spans="1:16" ht="24" customHeight="1" x14ac:dyDescent="0.2">
      <c r="A11" s="133">
        <v>6149</v>
      </c>
      <c r="B11" s="132">
        <v>523</v>
      </c>
      <c r="C11" s="132">
        <v>5466</v>
      </c>
      <c r="D11" s="132">
        <v>4773</v>
      </c>
      <c r="E11" s="132">
        <v>2</v>
      </c>
      <c r="F11" s="132">
        <v>10</v>
      </c>
      <c r="G11" s="132">
        <v>441</v>
      </c>
      <c r="H11" s="132">
        <v>693</v>
      </c>
      <c r="I11" s="1223">
        <v>1990</v>
      </c>
      <c r="J11" s="130"/>
      <c r="K11" s="130"/>
      <c r="L11" s="130"/>
    </row>
    <row r="12" spans="1:16" ht="24" customHeight="1" x14ac:dyDescent="0.2">
      <c r="A12" s="133">
        <v>5997</v>
      </c>
      <c r="B12" s="132">
        <v>495</v>
      </c>
      <c r="C12" s="132">
        <v>4541</v>
      </c>
      <c r="D12" s="132">
        <v>3355</v>
      </c>
      <c r="E12" s="132">
        <v>2.2000000000000002</v>
      </c>
      <c r="F12" s="132">
        <v>6</v>
      </c>
      <c r="G12" s="132">
        <v>760</v>
      </c>
      <c r="H12" s="132">
        <v>1186</v>
      </c>
      <c r="I12" s="1223">
        <v>1999</v>
      </c>
      <c r="J12" s="130"/>
      <c r="K12" s="130"/>
      <c r="L12" s="130"/>
    </row>
    <row r="13" spans="1:16" s="24" customFormat="1" ht="24" customHeight="1" x14ac:dyDescent="0.2">
      <c r="A13" s="133">
        <v>5905</v>
      </c>
      <c r="B13" s="132">
        <v>553</v>
      </c>
      <c r="C13" s="132">
        <v>4546</v>
      </c>
      <c r="D13" s="132">
        <v>3336</v>
      </c>
      <c r="E13" s="132"/>
      <c r="F13" s="132"/>
      <c r="G13" s="132"/>
      <c r="H13" s="132">
        <v>1210</v>
      </c>
      <c r="I13" s="1223">
        <v>2000</v>
      </c>
      <c r="J13" s="197"/>
      <c r="K13" s="197"/>
      <c r="L13" s="197"/>
    </row>
    <row r="14" spans="1:16" s="24" customFormat="1" ht="24" customHeight="1" x14ac:dyDescent="0.2">
      <c r="A14" s="133">
        <v>5988</v>
      </c>
      <c r="B14" s="132">
        <v>538</v>
      </c>
      <c r="C14" s="132">
        <v>4549</v>
      </c>
      <c r="D14" s="132">
        <v>3282</v>
      </c>
      <c r="E14" s="132"/>
      <c r="F14" s="132"/>
      <c r="G14" s="132"/>
      <c r="H14" s="132">
        <v>1267</v>
      </c>
      <c r="I14" s="1223">
        <v>2001</v>
      </c>
      <c r="J14" s="197"/>
      <c r="K14" s="197"/>
      <c r="L14" s="197"/>
    </row>
    <row r="15" spans="1:16" s="24" customFormat="1" ht="24" customHeight="1" x14ac:dyDescent="0.2">
      <c r="A15" s="133">
        <v>5911</v>
      </c>
      <c r="B15" s="132">
        <v>490</v>
      </c>
      <c r="C15" s="132">
        <v>4591</v>
      </c>
      <c r="D15" s="132">
        <v>3258</v>
      </c>
      <c r="E15" s="132"/>
      <c r="F15" s="132"/>
      <c r="G15" s="132"/>
      <c r="H15" s="132">
        <v>1333</v>
      </c>
      <c r="I15" s="1223">
        <v>2002</v>
      </c>
      <c r="J15" s="197"/>
      <c r="K15" s="197"/>
      <c r="L15" s="197"/>
    </row>
    <row r="16" spans="1:16" s="24" customFormat="1" ht="24" customHeight="1" x14ac:dyDescent="0.2">
      <c r="A16" s="133">
        <v>5863</v>
      </c>
      <c r="B16" s="132">
        <v>385</v>
      </c>
      <c r="C16" s="132">
        <v>4661</v>
      </c>
      <c r="D16" s="132">
        <v>3300</v>
      </c>
      <c r="E16" s="132"/>
      <c r="F16" s="132"/>
      <c r="G16" s="132"/>
      <c r="H16" s="132">
        <v>1361</v>
      </c>
      <c r="I16" s="1223">
        <v>2003</v>
      </c>
      <c r="J16" s="197"/>
      <c r="K16" s="197"/>
      <c r="L16" s="197"/>
    </row>
    <row r="17" spans="1:12" s="24" customFormat="1" ht="24" customHeight="1" x14ac:dyDescent="0.2">
      <c r="A17" s="133">
        <v>5910</v>
      </c>
      <c r="B17" s="132">
        <v>385</v>
      </c>
      <c r="C17" s="132">
        <v>4729</v>
      </c>
      <c r="D17" s="132">
        <v>3290</v>
      </c>
      <c r="E17" s="132"/>
      <c r="F17" s="132"/>
      <c r="G17" s="132"/>
      <c r="H17" s="132">
        <v>1439</v>
      </c>
      <c r="I17" s="1223">
        <v>2004</v>
      </c>
      <c r="J17" s="197"/>
      <c r="K17" s="197"/>
      <c r="L17" s="197"/>
    </row>
    <row r="18" spans="1:12" ht="24" customHeight="1" x14ac:dyDescent="0.2">
      <c r="A18" s="133">
        <v>5934</v>
      </c>
      <c r="B18" s="132">
        <v>371</v>
      </c>
      <c r="C18" s="132">
        <v>4873</v>
      </c>
      <c r="D18" s="132">
        <v>3447</v>
      </c>
      <c r="E18" s="132"/>
      <c r="F18" s="132"/>
      <c r="G18" s="132"/>
      <c r="H18" s="132">
        <v>1426</v>
      </c>
      <c r="I18" s="1223">
        <v>2005</v>
      </c>
      <c r="J18" s="130"/>
      <c r="K18" s="130"/>
      <c r="L18" s="130"/>
    </row>
    <row r="19" spans="1:12" ht="24" customHeight="1" x14ac:dyDescent="0.2">
      <c r="A19" s="133">
        <v>5950</v>
      </c>
      <c r="B19" s="132">
        <v>362</v>
      </c>
      <c r="C19" s="132">
        <v>4743</v>
      </c>
      <c r="D19" s="132">
        <v>3341</v>
      </c>
      <c r="E19" s="132"/>
      <c r="F19" s="132"/>
      <c r="G19" s="132"/>
      <c r="H19" s="132">
        <v>1402</v>
      </c>
      <c r="I19" s="1223">
        <v>2006</v>
      </c>
      <c r="J19" s="130"/>
      <c r="K19" s="130"/>
      <c r="L19" s="130"/>
    </row>
    <row r="20" spans="1:12" ht="24" customHeight="1" x14ac:dyDescent="0.2">
      <c r="A20" s="133">
        <v>6038</v>
      </c>
      <c r="B20" s="132">
        <v>356</v>
      </c>
      <c r="C20" s="132">
        <v>4719</v>
      </c>
      <c r="D20" s="132">
        <v>3323</v>
      </c>
      <c r="E20" s="132"/>
      <c r="F20" s="132"/>
      <c r="G20" s="132"/>
      <c r="H20" s="132">
        <v>1396</v>
      </c>
      <c r="I20" s="1223">
        <v>2007</v>
      </c>
      <c r="J20" s="130"/>
      <c r="K20" s="130"/>
      <c r="L20" s="130"/>
    </row>
    <row r="21" spans="1:12" ht="24" customHeight="1" x14ac:dyDescent="0.2">
      <c r="A21" s="487">
        <v>6022</v>
      </c>
      <c r="B21" s="198">
        <v>357</v>
      </c>
      <c r="C21" s="198">
        <v>4610</v>
      </c>
      <c r="D21" s="198">
        <v>3255</v>
      </c>
      <c r="E21" s="198">
        <v>1356.4849999999999</v>
      </c>
      <c r="F21" s="198"/>
      <c r="G21" s="198"/>
      <c r="H21" s="198">
        <v>1355</v>
      </c>
      <c r="I21" s="1223">
        <v>2008</v>
      </c>
      <c r="J21" s="130"/>
      <c r="K21" s="130"/>
      <c r="L21" s="130"/>
    </row>
    <row r="22" spans="1:12" ht="24" customHeight="1" x14ac:dyDescent="0.2">
      <c r="A22" s="487">
        <v>6012</v>
      </c>
      <c r="B22" s="198">
        <v>348</v>
      </c>
      <c r="C22" s="198">
        <v>4339</v>
      </c>
      <c r="D22" s="198">
        <v>3101</v>
      </c>
      <c r="E22" s="198"/>
      <c r="F22" s="198"/>
      <c r="G22" s="198"/>
      <c r="H22" s="198">
        <v>1238</v>
      </c>
      <c r="I22" s="1223">
        <v>2009</v>
      </c>
      <c r="J22" s="130"/>
      <c r="K22" s="130"/>
      <c r="L22" s="130"/>
    </row>
    <row r="23" spans="1:12" ht="24" customHeight="1" x14ac:dyDescent="0.2">
      <c r="A23" s="487">
        <v>6045</v>
      </c>
      <c r="B23" s="198">
        <v>348</v>
      </c>
      <c r="C23" s="198">
        <v>4794</v>
      </c>
      <c r="D23" s="198">
        <v>3453</v>
      </c>
      <c r="E23" s="198"/>
      <c r="F23" s="198"/>
      <c r="G23" s="198"/>
      <c r="H23" s="198">
        <v>1341</v>
      </c>
      <c r="I23" s="1223">
        <v>2010</v>
      </c>
      <c r="J23" s="130"/>
      <c r="K23" s="130"/>
      <c r="L23" s="130"/>
    </row>
    <row r="24" spans="1:12" ht="24" customHeight="1" x14ac:dyDescent="0.2">
      <c r="A24" s="487">
        <v>6068</v>
      </c>
      <c r="B24" s="198">
        <v>352</v>
      </c>
      <c r="C24" s="198">
        <v>4579</v>
      </c>
      <c r="D24" s="198">
        <v>3180</v>
      </c>
      <c r="E24" s="198"/>
      <c r="F24" s="198"/>
      <c r="G24" s="198"/>
      <c r="H24" s="198">
        <v>1399</v>
      </c>
      <c r="I24" s="1223">
        <v>2011</v>
      </c>
      <c r="J24" s="130"/>
      <c r="K24" s="130"/>
      <c r="L24" s="130"/>
    </row>
    <row r="25" spans="1:12" ht="24" customHeight="1" x14ac:dyDescent="0.2">
      <c r="A25" s="488">
        <v>6079</v>
      </c>
      <c r="B25" s="307">
        <v>349</v>
      </c>
      <c r="C25" s="307">
        <v>4494</v>
      </c>
      <c r="D25" s="307">
        <v>3066</v>
      </c>
      <c r="E25" s="307"/>
      <c r="F25" s="307"/>
      <c r="G25" s="307"/>
      <c r="H25" s="307">
        <v>1428</v>
      </c>
      <c r="I25" s="1223">
        <v>2012</v>
      </c>
      <c r="J25" s="130"/>
      <c r="K25" s="130"/>
      <c r="L25" s="130"/>
    </row>
    <row r="26" spans="1:12" ht="24" customHeight="1" x14ac:dyDescent="0.2">
      <c r="A26" s="488">
        <v>6083</v>
      </c>
      <c r="B26" s="307">
        <v>350</v>
      </c>
      <c r="C26" s="307">
        <v>4210</v>
      </c>
      <c r="D26" s="307">
        <v>2900</v>
      </c>
      <c r="E26" s="307"/>
      <c r="F26" s="307"/>
      <c r="G26" s="307"/>
      <c r="H26" s="307">
        <v>1310</v>
      </c>
      <c r="I26" s="1223">
        <v>2013</v>
      </c>
      <c r="J26" s="130"/>
      <c r="K26" s="130"/>
      <c r="L26" s="130"/>
    </row>
    <row r="27" spans="1:12" ht="24" customHeight="1" x14ac:dyDescent="0.2">
      <c r="A27" s="488">
        <v>6081</v>
      </c>
      <c r="B27" s="307">
        <v>348</v>
      </c>
      <c r="C27" s="307">
        <v>3934</v>
      </c>
      <c r="D27" s="307">
        <v>2779</v>
      </c>
      <c r="E27" s="307"/>
      <c r="F27" s="307"/>
      <c r="G27" s="307"/>
      <c r="H27" s="307">
        <v>1155</v>
      </c>
      <c r="I27" s="1223">
        <v>2014</v>
      </c>
      <c r="J27" s="130"/>
      <c r="K27" s="130"/>
      <c r="L27" s="130"/>
    </row>
    <row r="28" spans="1:12" ht="24" customHeight="1" x14ac:dyDescent="0.2">
      <c r="A28" s="488">
        <v>6080</v>
      </c>
      <c r="B28" s="307">
        <v>350</v>
      </c>
      <c r="C28" s="307">
        <v>3906</v>
      </c>
      <c r="D28" s="307">
        <v>2794</v>
      </c>
      <c r="E28" s="307"/>
      <c r="F28" s="307"/>
      <c r="G28" s="307"/>
      <c r="H28" s="307">
        <v>1112</v>
      </c>
      <c r="I28" s="1223">
        <v>2015</v>
      </c>
      <c r="J28" s="130"/>
      <c r="K28" s="130"/>
      <c r="L28" s="130"/>
    </row>
    <row r="29" spans="1:12" ht="24" customHeight="1" x14ac:dyDescent="0.2">
      <c r="A29" s="960">
        <v>6083</v>
      </c>
      <c r="B29" s="961">
        <v>352</v>
      </c>
      <c r="C29" s="961">
        <v>4040</v>
      </c>
      <c r="D29" s="961">
        <v>3036</v>
      </c>
      <c r="E29" s="961"/>
      <c r="F29" s="961"/>
      <c r="G29" s="961"/>
      <c r="H29" s="961">
        <v>1004</v>
      </c>
      <c r="I29" s="962">
        <v>2016</v>
      </c>
      <c r="J29" s="130"/>
      <c r="K29" s="130"/>
      <c r="L29" s="130"/>
    </row>
    <row r="30" spans="1:12" s="737" customFormat="1" ht="24" customHeight="1" x14ac:dyDescent="0.2">
      <c r="A30" s="488">
        <v>6083</v>
      </c>
      <c r="B30" s="307">
        <v>349</v>
      </c>
      <c r="C30" s="307">
        <v>4176</v>
      </c>
      <c r="D30" s="307">
        <v>3227</v>
      </c>
      <c r="E30" s="307"/>
      <c r="F30" s="307"/>
      <c r="G30" s="307"/>
      <c r="H30" s="307">
        <v>949</v>
      </c>
      <c r="I30" s="1223">
        <v>2017</v>
      </c>
      <c r="J30" s="736"/>
      <c r="K30" s="736"/>
      <c r="L30" s="736"/>
    </row>
    <row r="31" spans="1:12" s="737" customFormat="1" ht="24" customHeight="1" x14ac:dyDescent="0.2">
      <c r="A31" s="488">
        <v>6079</v>
      </c>
      <c r="B31" s="307">
        <v>351</v>
      </c>
      <c r="C31" s="307">
        <v>4189</v>
      </c>
      <c r="D31" s="307">
        <v>3215</v>
      </c>
      <c r="E31" s="307"/>
      <c r="F31" s="307"/>
      <c r="G31" s="307"/>
      <c r="H31" s="307">
        <v>974</v>
      </c>
      <c r="I31" s="1223">
        <v>2018</v>
      </c>
      <c r="J31" s="736"/>
      <c r="K31" s="736"/>
      <c r="L31" s="736"/>
    </row>
    <row r="32" spans="1:12" s="737" customFormat="1" ht="24" customHeight="1" thickBot="1" x14ac:dyDescent="0.25">
      <c r="A32" s="1081">
        <v>6070</v>
      </c>
      <c r="B32" s="1082">
        <v>346</v>
      </c>
      <c r="C32" s="1194">
        <f>D32+H32</f>
        <v>4268.9250000000002</v>
      </c>
      <c r="D32" s="1194">
        <v>3255.7840000000001</v>
      </c>
      <c r="E32" s="1194"/>
      <c r="F32" s="1194"/>
      <c r="G32" s="1194"/>
      <c r="H32" s="1194">
        <v>1013.141</v>
      </c>
      <c r="I32" s="1083">
        <v>2019</v>
      </c>
      <c r="J32" s="736"/>
      <c r="K32" s="736"/>
      <c r="L32" s="736"/>
    </row>
    <row r="33" spans="1:12" x14ac:dyDescent="0.2">
      <c r="A33" s="197"/>
      <c r="B33" s="130"/>
      <c r="C33" s="130"/>
      <c r="D33" s="199"/>
      <c r="E33" s="130"/>
      <c r="F33" s="130"/>
      <c r="G33" s="130"/>
      <c r="H33" s="130"/>
      <c r="I33" s="130"/>
      <c r="J33" s="130"/>
      <c r="K33" s="130"/>
      <c r="L33" s="130"/>
    </row>
    <row r="34" spans="1:12" x14ac:dyDescent="0.2">
      <c r="A34" s="197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</row>
    <row r="35" spans="1:12" x14ac:dyDescent="0.2">
      <c r="A35" s="197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</row>
    <row r="36" spans="1:12" x14ac:dyDescent="0.2">
      <c r="A36" s="197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</row>
    <row r="37" spans="1:12" x14ac:dyDescent="0.2">
      <c r="A37" s="197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</row>
    <row r="38" spans="1:12" x14ac:dyDescent="0.2">
      <c r="A38" s="197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</row>
    <row r="39" spans="1:12" x14ac:dyDescent="0.2">
      <c r="A39" s="197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2" x14ac:dyDescent="0.2">
      <c r="A40" s="197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x14ac:dyDescent="0.2">
      <c r="A41" s="197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x14ac:dyDescent="0.2">
      <c r="A42" s="19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x14ac:dyDescent="0.2">
      <c r="A43" s="197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x14ac:dyDescent="0.2">
      <c r="A44" s="24"/>
    </row>
    <row r="45" spans="1:12" x14ac:dyDescent="0.2">
      <c r="A45" s="24"/>
    </row>
    <row r="46" spans="1:12" x14ac:dyDescent="0.2">
      <c r="A46" s="24"/>
    </row>
    <row r="47" spans="1:12" x14ac:dyDescent="0.2">
      <c r="A47" s="24"/>
    </row>
    <row r="48" spans="1:12" x14ac:dyDescent="0.2">
      <c r="A48" s="24"/>
    </row>
    <row r="49" spans="1:1" x14ac:dyDescent="0.2">
      <c r="A49" s="24"/>
    </row>
    <row r="50" spans="1:1" x14ac:dyDescent="0.2">
      <c r="A50" s="24"/>
    </row>
    <row r="51" spans="1:1" x14ac:dyDescent="0.2">
      <c r="A51" s="24"/>
    </row>
    <row r="52" spans="1:1" x14ac:dyDescent="0.2">
      <c r="A52" s="24"/>
    </row>
    <row r="53" spans="1:1" x14ac:dyDescent="0.2">
      <c r="A53" s="24"/>
    </row>
    <row r="54" spans="1:1" x14ac:dyDescent="0.2">
      <c r="A54" s="24"/>
    </row>
    <row r="55" spans="1:1" x14ac:dyDescent="0.2">
      <c r="A55" s="24"/>
    </row>
    <row r="56" spans="1:1" x14ac:dyDescent="0.2">
      <c r="A56" s="24"/>
    </row>
    <row r="57" spans="1:1" x14ac:dyDescent="0.2">
      <c r="A57" s="24"/>
    </row>
    <row r="58" spans="1:1" x14ac:dyDescent="0.2">
      <c r="A58" s="24"/>
    </row>
    <row r="59" spans="1:1" x14ac:dyDescent="0.2">
      <c r="A59" s="24"/>
    </row>
    <row r="60" spans="1:1" x14ac:dyDescent="0.2">
      <c r="A60" s="24"/>
    </row>
    <row r="61" spans="1:1" x14ac:dyDescent="0.2">
      <c r="A61" s="24"/>
    </row>
    <row r="62" spans="1:1" x14ac:dyDescent="0.2">
      <c r="A62" s="24"/>
    </row>
    <row r="63" spans="1:1" x14ac:dyDescent="0.2">
      <c r="A63" s="24"/>
    </row>
    <row r="64" spans="1:1" x14ac:dyDescent="0.2">
      <c r="A64" s="24"/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70" spans="1:1" x14ac:dyDescent="0.2">
      <c r="A70" s="24"/>
    </row>
    <row r="71" spans="1:1" x14ac:dyDescent="0.2">
      <c r="A71" s="24"/>
    </row>
    <row r="72" spans="1:1" x14ac:dyDescent="0.2">
      <c r="A72" s="24"/>
    </row>
    <row r="73" spans="1:1" x14ac:dyDescent="0.2">
      <c r="A73" s="24"/>
    </row>
  </sheetData>
  <mergeCells count="10">
    <mergeCell ref="P6:P7"/>
    <mergeCell ref="B7:B8"/>
    <mergeCell ref="A7:A8"/>
    <mergeCell ref="H6:I6"/>
    <mergeCell ref="A1:I1"/>
    <mergeCell ref="A2:I2"/>
    <mergeCell ref="C7:H7"/>
    <mergeCell ref="I7:I8"/>
    <mergeCell ref="O6:O7"/>
    <mergeCell ref="A3:I3"/>
  </mergeCells>
  <phoneticPr fontId="0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84" orientation="portrait" r:id="rId1"/>
  <headerFooter alignWithMargins="0">
    <oddFooter>&amp;C&amp;"Arial,غامق"&amp;12ــ 6 ــ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 enableFormatConditionsCalculation="0">
    <tabColor theme="5"/>
  </sheetPr>
  <dimension ref="A2:F47"/>
  <sheetViews>
    <sheetView rightToLeft="1" view="pageBreakPreview" zoomScale="80" zoomScaleNormal="100" zoomScaleSheetLayoutView="80" workbookViewId="0">
      <selection activeCell="P19" sqref="P19"/>
    </sheetView>
  </sheetViews>
  <sheetFormatPr defaultRowHeight="20.25" x14ac:dyDescent="0.3"/>
  <cols>
    <col min="1" max="1" width="10.140625" customWidth="1"/>
    <col min="2" max="2" width="10.140625" style="742" customWidth="1"/>
    <col min="3" max="3" width="13.28515625" style="742" customWidth="1"/>
    <col min="4" max="4" width="12.28515625" style="742" customWidth="1"/>
    <col min="5" max="5" width="10.140625" style="203" customWidth="1"/>
    <col min="6" max="8" width="1.7109375" style="203" customWidth="1"/>
    <col min="9" max="10" width="9.140625" style="203"/>
    <col min="11" max="11" width="5.5703125" style="203" customWidth="1"/>
    <col min="12" max="14" width="9.140625" style="203"/>
    <col min="15" max="15" width="8.7109375" style="203" customWidth="1"/>
    <col min="16" max="16" width="5.7109375" style="203" customWidth="1"/>
    <col min="17" max="17" width="8.85546875" style="203" customWidth="1"/>
    <col min="18" max="16384" width="9.140625" style="203"/>
  </cols>
  <sheetData>
    <row r="2" spans="2:6" ht="24" customHeight="1" x14ac:dyDescent="0.3"/>
    <row r="3" spans="2:6" ht="24" customHeight="1" x14ac:dyDescent="0.3">
      <c r="B3" s="743"/>
      <c r="C3" s="743" t="s">
        <v>242</v>
      </c>
      <c r="D3" s="743" t="s">
        <v>243</v>
      </c>
      <c r="E3" s="739"/>
      <c r="F3" s="738"/>
    </row>
    <row r="4" spans="2:6" ht="17.25" customHeight="1" x14ac:dyDescent="0.3">
      <c r="B4" s="744">
        <f>'1-توزيع الأراضي القابلة للزراعة'!I9</f>
        <v>1970</v>
      </c>
      <c r="C4" s="745">
        <f>'1-توزيع الأراضي القابلة للزراعة'!H9</f>
        <v>450</v>
      </c>
      <c r="D4" s="744">
        <f>'1-توزيع الأراضي القابلة للزراعة'!C9</f>
        <v>3291</v>
      </c>
      <c r="E4" s="739"/>
      <c r="F4" s="738"/>
    </row>
    <row r="5" spans="2:6" ht="18.75" customHeight="1" x14ac:dyDescent="0.3">
      <c r="B5" s="744">
        <f>'1-توزيع الأراضي القابلة للزراعة'!I10</f>
        <v>1980</v>
      </c>
      <c r="C5" s="745">
        <f>'1-توزيع الأراضي القابلة للزراعة'!H10</f>
        <v>539</v>
      </c>
      <c r="D5" s="744">
        <f>'1-توزيع الأراضي القابلة للزراعة'!C10</f>
        <v>3893</v>
      </c>
      <c r="E5" s="739"/>
      <c r="F5" s="738"/>
    </row>
    <row r="6" spans="2:6" ht="18.75" customHeight="1" x14ac:dyDescent="0.3">
      <c r="B6" s="744">
        <f>'1-توزيع الأراضي القابلة للزراعة'!I11</f>
        <v>1990</v>
      </c>
      <c r="C6" s="745">
        <f>'1-توزيع الأراضي القابلة للزراعة'!H11</f>
        <v>693</v>
      </c>
      <c r="D6" s="744">
        <f>'1-توزيع الأراضي القابلة للزراعة'!C11</f>
        <v>5466</v>
      </c>
      <c r="E6" s="739"/>
      <c r="F6" s="738"/>
    </row>
    <row r="7" spans="2:6" ht="18.75" customHeight="1" x14ac:dyDescent="0.3">
      <c r="B7" s="744">
        <f>'1-توزيع الأراضي القابلة للزراعة'!I12</f>
        <v>1999</v>
      </c>
      <c r="C7" s="745">
        <f>'1-توزيع الأراضي القابلة للزراعة'!H12</f>
        <v>1186</v>
      </c>
      <c r="D7" s="744">
        <f>'1-توزيع الأراضي القابلة للزراعة'!C12</f>
        <v>4541</v>
      </c>
      <c r="E7" s="739"/>
      <c r="F7" s="738"/>
    </row>
    <row r="8" spans="2:6" ht="18.75" customHeight="1" x14ac:dyDescent="0.3">
      <c r="B8" s="744">
        <f>'1-توزيع الأراضي القابلة للزراعة'!I13</f>
        <v>2000</v>
      </c>
      <c r="C8" s="745">
        <f>'1-توزيع الأراضي القابلة للزراعة'!H13</f>
        <v>1210</v>
      </c>
      <c r="D8" s="744">
        <f>'1-توزيع الأراضي القابلة للزراعة'!C13</f>
        <v>4546</v>
      </c>
      <c r="E8" s="739"/>
      <c r="F8" s="738"/>
    </row>
    <row r="9" spans="2:6" ht="26.25" customHeight="1" x14ac:dyDescent="0.3">
      <c r="B9" s="744">
        <f>'1-توزيع الأراضي القابلة للزراعة'!I14</f>
        <v>2001</v>
      </c>
      <c r="C9" s="745">
        <f>'1-توزيع الأراضي القابلة للزراعة'!H14</f>
        <v>1267</v>
      </c>
      <c r="D9" s="744">
        <f>'1-توزيع الأراضي القابلة للزراعة'!C14</f>
        <v>4549</v>
      </c>
      <c r="E9" s="739"/>
      <c r="F9" s="738"/>
    </row>
    <row r="10" spans="2:6" ht="19.5" customHeight="1" x14ac:dyDescent="0.3">
      <c r="B10" s="744">
        <f>'1-توزيع الأراضي القابلة للزراعة'!I15</f>
        <v>2002</v>
      </c>
      <c r="C10" s="745">
        <f>'1-توزيع الأراضي القابلة للزراعة'!H15</f>
        <v>1333</v>
      </c>
      <c r="D10" s="744">
        <f>'1-توزيع الأراضي القابلة للزراعة'!C15</f>
        <v>4591</v>
      </c>
      <c r="E10" s="739"/>
      <c r="F10" s="738"/>
    </row>
    <row r="11" spans="2:6" ht="19.5" customHeight="1" x14ac:dyDescent="0.3">
      <c r="B11" s="744">
        <f>'1-توزيع الأراضي القابلة للزراعة'!I16</f>
        <v>2003</v>
      </c>
      <c r="C11" s="745">
        <f>'1-توزيع الأراضي القابلة للزراعة'!H16</f>
        <v>1361</v>
      </c>
      <c r="D11" s="744">
        <f>'1-توزيع الأراضي القابلة للزراعة'!C16</f>
        <v>4661</v>
      </c>
      <c r="E11" s="739"/>
      <c r="F11" s="738"/>
    </row>
    <row r="12" spans="2:6" ht="19.5" customHeight="1" x14ac:dyDescent="0.3">
      <c r="B12" s="744">
        <f>'1-توزيع الأراضي القابلة للزراعة'!I17</f>
        <v>2004</v>
      </c>
      <c r="C12" s="745">
        <f>'1-توزيع الأراضي القابلة للزراعة'!H17</f>
        <v>1439</v>
      </c>
      <c r="D12" s="744">
        <f>'1-توزيع الأراضي القابلة للزراعة'!C17</f>
        <v>4729</v>
      </c>
      <c r="E12" s="739"/>
      <c r="F12" s="738"/>
    </row>
    <row r="13" spans="2:6" ht="19.5" customHeight="1" x14ac:dyDescent="0.3">
      <c r="B13" s="744">
        <f>'1-توزيع الأراضي القابلة للزراعة'!I18</f>
        <v>2005</v>
      </c>
      <c r="C13" s="745">
        <f>'1-توزيع الأراضي القابلة للزراعة'!H18</f>
        <v>1426</v>
      </c>
      <c r="D13" s="744">
        <f>'1-توزيع الأراضي القابلة للزراعة'!C18</f>
        <v>4873</v>
      </c>
      <c r="E13" s="739"/>
      <c r="F13" s="738"/>
    </row>
    <row r="14" spans="2:6" ht="19.5" customHeight="1" x14ac:dyDescent="0.3">
      <c r="B14" s="744">
        <f>'1-توزيع الأراضي القابلة للزراعة'!I19</f>
        <v>2006</v>
      </c>
      <c r="C14" s="745">
        <f>'1-توزيع الأراضي القابلة للزراعة'!H19</f>
        <v>1402</v>
      </c>
      <c r="D14" s="744">
        <f>'1-توزيع الأراضي القابلة للزراعة'!C19</f>
        <v>4743</v>
      </c>
      <c r="E14" s="739"/>
      <c r="F14" s="738"/>
    </row>
    <row r="15" spans="2:6" ht="19.5" customHeight="1" x14ac:dyDescent="0.3">
      <c r="B15" s="744">
        <f>'1-توزيع الأراضي القابلة للزراعة'!I20</f>
        <v>2007</v>
      </c>
      <c r="C15" s="745">
        <f>'1-توزيع الأراضي القابلة للزراعة'!H20</f>
        <v>1396</v>
      </c>
      <c r="D15" s="744">
        <f>'1-توزيع الأراضي القابلة للزراعة'!C20</f>
        <v>4719</v>
      </c>
      <c r="E15" s="739"/>
      <c r="F15" s="738"/>
    </row>
    <row r="16" spans="2:6" ht="19.5" customHeight="1" x14ac:dyDescent="0.3">
      <c r="B16" s="744">
        <f>'1-توزيع الأراضي القابلة للزراعة'!I21</f>
        <v>2008</v>
      </c>
      <c r="C16" s="745">
        <f>'1-توزيع الأراضي القابلة للزراعة'!H21</f>
        <v>1355</v>
      </c>
      <c r="D16" s="744">
        <f>'1-توزيع الأراضي القابلة للزراعة'!C21</f>
        <v>4610</v>
      </c>
      <c r="E16" s="739"/>
      <c r="F16" s="738"/>
    </row>
    <row r="17" spans="2:6" ht="19.5" customHeight="1" x14ac:dyDescent="0.3">
      <c r="B17" s="744">
        <f>'1-توزيع الأراضي القابلة للزراعة'!I22</f>
        <v>2009</v>
      </c>
      <c r="C17" s="745">
        <f>'1-توزيع الأراضي القابلة للزراعة'!H22</f>
        <v>1238</v>
      </c>
      <c r="D17" s="744">
        <f>'1-توزيع الأراضي القابلة للزراعة'!C22</f>
        <v>4339</v>
      </c>
      <c r="E17" s="739"/>
      <c r="F17" s="738"/>
    </row>
    <row r="18" spans="2:6" ht="19.5" customHeight="1" x14ac:dyDescent="0.3">
      <c r="B18" s="744">
        <f>'1-توزيع الأراضي القابلة للزراعة'!I23</f>
        <v>2010</v>
      </c>
      <c r="C18" s="745">
        <f>'1-توزيع الأراضي القابلة للزراعة'!H23</f>
        <v>1341</v>
      </c>
      <c r="D18" s="744">
        <f>'1-توزيع الأراضي القابلة للزراعة'!C23</f>
        <v>4794</v>
      </c>
      <c r="E18" s="739"/>
      <c r="F18" s="738"/>
    </row>
    <row r="19" spans="2:6" ht="20.100000000000001" customHeight="1" x14ac:dyDescent="0.3">
      <c r="B19" s="744">
        <f>'1-توزيع الأراضي القابلة للزراعة'!I24</f>
        <v>2011</v>
      </c>
      <c r="C19" s="745">
        <f>'1-توزيع الأراضي القابلة للزراعة'!H24</f>
        <v>1399</v>
      </c>
      <c r="D19" s="744">
        <f>'1-توزيع الأراضي القابلة للزراعة'!C24</f>
        <v>4579</v>
      </c>
      <c r="E19" s="739"/>
      <c r="F19" s="738"/>
    </row>
    <row r="20" spans="2:6" ht="20.100000000000001" customHeight="1" x14ac:dyDescent="0.3">
      <c r="B20" s="744">
        <f>'1-توزيع الأراضي القابلة للزراعة'!I25</f>
        <v>2012</v>
      </c>
      <c r="C20" s="745">
        <f>'1-توزيع الأراضي القابلة للزراعة'!H25</f>
        <v>1428</v>
      </c>
      <c r="D20" s="744">
        <f>'1-توزيع الأراضي القابلة للزراعة'!C25</f>
        <v>4494</v>
      </c>
      <c r="E20" s="739"/>
      <c r="F20" s="738"/>
    </row>
    <row r="21" spans="2:6" ht="20.100000000000001" customHeight="1" x14ac:dyDescent="0.3">
      <c r="B21" s="744">
        <f>'1-توزيع الأراضي القابلة للزراعة'!I26</f>
        <v>2013</v>
      </c>
      <c r="C21" s="745">
        <f>'1-توزيع الأراضي القابلة للزراعة'!H26</f>
        <v>1310</v>
      </c>
      <c r="D21" s="744">
        <f>'1-توزيع الأراضي القابلة للزراعة'!C26</f>
        <v>4210</v>
      </c>
      <c r="E21" s="740"/>
      <c r="F21" s="738"/>
    </row>
    <row r="22" spans="2:6" ht="20.100000000000001" customHeight="1" x14ac:dyDescent="0.3">
      <c r="B22" s="744">
        <f>'1-توزيع الأراضي القابلة للزراعة'!I27</f>
        <v>2014</v>
      </c>
      <c r="C22" s="745">
        <f>'1-توزيع الأراضي القابلة للزراعة'!H27</f>
        <v>1155</v>
      </c>
      <c r="D22" s="744">
        <f>'1-توزيع الأراضي القابلة للزراعة'!C27</f>
        <v>3934</v>
      </c>
      <c r="E22" s="740"/>
      <c r="F22" s="738"/>
    </row>
    <row r="23" spans="2:6" ht="20.100000000000001" customHeight="1" x14ac:dyDescent="0.3">
      <c r="B23" s="744">
        <f>'1-توزيع الأراضي القابلة للزراعة'!I28</f>
        <v>2015</v>
      </c>
      <c r="C23" s="745">
        <f>'1-توزيع الأراضي القابلة للزراعة'!H28</f>
        <v>1112</v>
      </c>
      <c r="D23" s="744">
        <f>'1-توزيع الأراضي القابلة للزراعة'!C28</f>
        <v>3906</v>
      </c>
      <c r="E23" s="740"/>
      <c r="F23" s="738"/>
    </row>
    <row r="24" spans="2:6" ht="20.100000000000001" customHeight="1" x14ac:dyDescent="0.3">
      <c r="B24" s="744">
        <f>'1-توزيع الأراضي القابلة للزراعة'!I29</f>
        <v>2016</v>
      </c>
      <c r="C24" s="745">
        <f>'1-توزيع الأراضي القابلة للزراعة'!H29</f>
        <v>1004</v>
      </c>
      <c r="D24" s="744">
        <f>'1-توزيع الأراضي القابلة للزراعة'!C29</f>
        <v>4040</v>
      </c>
      <c r="E24" s="740"/>
      <c r="F24" s="738"/>
    </row>
    <row r="25" spans="2:6" ht="20.100000000000001" customHeight="1" x14ac:dyDescent="0.3">
      <c r="B25" s="744">
        <f>'1-توزيع الأراضي القابلة للزراعة'!I30</f>
        <v>2017</v>
      </c>
      <c r="C25" s="745">
        <f>'1-توزيع الأراضي القابلة للزراعة'!H30</f>
        <v>949</v>
      </c>
      <c r="D25" s="744">
        <f>'1-توزيع الأراضي القابلة للزراعة'!C30</f>
        <v>4176</v>
      </c>
      <c r="E25" s="741"/>
      <c r="F25" s="738"/>
    </row>
    <row r="26" spans="2:6" ht="20.100000000000001" customHeight="1" x14ac:dyDescent="0.3">
      <c r="B26" s="744">
        <f>'1-توزيع الأراضي القابلة للزراعة'!I31</f>
        <v>2018</v>
      </c>
      <c r="C26" s="745">
        <f>'1-توزيع الأراضي القابلة للزراعة'!H31</f>
        <v>974</v>
      </c>
      <c r="D26" s="744">
        <f>'1-توزيع الأراضي القابلة للزراعة'!C31</f>
        <v>4189</v>
      </c>
      <c r="E26" s="738"/>
      <c r="F26" s="738"/>
    </row>
    <row r="27" spans="2:6" ht="20.100000000000001" customHeight="1" x14ac:dyDescent="0.3">
      <c r="B27" s="744">
        <f>'1-توزيع الأراضي القابلة للزراعة'!I32</f>
        <v>2019</v>
      </c>
      <c r="C27" s="745">
        <f>'1-توزيع الأراضي القابلة للزراعة'!H32</f>
        <v>1013.141</v>
      </c>
      <c r="D27" s="744">
        <f>'1-توزيع الأراضي القابلة للزراعة'!C32</f>
        <v>4268.9250000000002</v>
      </c>
      <c r="E27" s="738"/>
      <c r="F27" s="738"/>
    </row>
    <row r="28" spans="2:6" ht="20.100000000000001" customHeight="1" x14ac:dyDescent="0.3">
      <c r="B28" s="744"/>
      <c r="C28" s="745"/>
      <c r="D28" s="744"/>
      <c r="E28" s="738"/>
      <c r="F28" s="738"/>
    </row>
    <row r="29" spans="2:6" ht="20.100000000000001" customHeight="1" x14ac:dyDescent="0.3"/>
    <row r="30" spans="2:6" ht="20.100000000000001" customHeight="1" x14ac:dyDescent="0.3"/>
    <row r="31" spans="2:6" ht="20.100000000000001" customHeight="1" x14ac:dyDescent="0.3"/>
    <row r="32" spans="2:6" ht="20.100000000000001" customHeight="1" x14ac:dyDescent="0.3"/>
    <row r="33" spans="2:4" ht="20.100000000000001" customHeight="1" x14ac:dyDescent="0.3"/>
    <row r="34" spans="2:4" s="208" customFormat="1" ht="20.100000000000001" customHeight="1" x14ac:dyDescent="0.3">
      <c r="B34" s="746"/>
      <c r="C34" s="746"/>
      <c r="D34" s="746"/>
    </row>
    <row r="35" spans="2:4" ht="20.100000000000001" customHeight="1" x14ac:dyDescent="0.3"/>
    <row r="36" spans="2:4" ht="20.100000000000001" customHeight="1" x14ac:dyDescent="0.3"/>
    <row r="37" spans="2:4" ht="20.100000000000001" customHeight="1" x14ac:dyDescent="0.3"/>
    <row r="38" spans="2:4" ht="20.100000000000001" customHeight="1" x14ac:dyDescent="0.3"/>
    <row r="39" spans="2:4" ht="20.100000000000001" customHeight="1" x14ac:dyDescent="0.3"/>
    <row r="40" spans="2:4" ht="20.100000000000001" customHeight="1" x14ac:dyDescent="0.3"/>
    <row r="41" spans="2:4" ht="20.100000000000001" customHeight="1" x14ac:dyDescent="0.3"/>
    <row r="42" spans="2:4" ht="20.100000000000001" customHeight="1" x14ac:dyDescent="0.3"/>
    <row r="43" spans="2:4" ht="20.100000000000001" customHeight="1" x14ac:dyDescent="0.3"/>
    <row r="44" spans="2:4" ht="20.100000000000001" customHeight="1" x14ac:dyDescent="0.3"/>
    <row r="45" spans="2:4" ht="20.100000000000001" customHeight="1" x14ac:dyDescent="0.3"/>
    <row r="46" spans="2:4" ht="21" customHeight="1" x14ac:dyDescent="0.3"/>
    <row r="47" spans="2:4" ht="18.75" customHeight="1" x14ac:dyDescent="0.3"/>
  </sheetData>
  <phoneticPr fontId="33" type="noConversion"/>
  <printOptions horizontalCentered="1"/>
  <pageMargins left="0.6692913385826772" right="0.82677165354330717" top="0.98425196850393704" bottom="0.6692913385826772" header="0.19685039370078741" footer="0.98425196850393704"/>
  <pageSetup paperSize="9" scale="95" orientation="portrait" r:id="rId1"/>
  <headerFooter alignWithMargins="0">
    <oddFooter>&amp;C&amp;"Arial,غامق"&amp;12ــ 7 ــ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 enableFormatConditionsCalculation="0">
    <tabColor theme="5"/>
  </sheetPr>
  <dimension ref="A1:I46"/>
  <sheetViews>
    <sheetView showGridLines="0" view="pageBreakPreview" zoomScale="60" workbookViewId="0">
      <pane ySplit="18" topLeftCell="A19" activePane="bottomLeft" state="frozen"/>
      <selection activeCell="G29" sqref="G29"/>
      <selection pane="bottomLeft" activeCell="K27" sqref="K27"/>
    </sheetView>
  </sheetViews>
  <sheetFormatPr defaultRowHeight="12.75" x14ac:dyDescent="0.2"/>
  <cols>
    <col min="1" max="1" width="17.85546875" style="11" customWidth="1"/>
    <col min="2" max="2" width="18.85546875" style="11" customWidth="1"/>
    <col min="3" max="3" width="11.5703125" style="11" customWidth="1"/>
    <col min="4" max="4" width="16.42578125" style="11" customWidth="1"/>
    <col min="5" max="5" width="15.42578125" style="11" customWidth="1"/>
    <col min="6" max="6" width="11.85546875" style="11" customWidth="1"/>
    <col min="7" max="16384" width="9.140625" style="11"/>
  </cols>
  <sheetData>
    <row r="1" spans="1:9" ht="21" customHeight="1" x14ac:dyDescent="0.2">
      <c r="A1" s="1344" t="s">
        <v>114</v>
      </c>
      <c r="B1" s="1344"/>
      <c r="C1" s="1344"/>
      <c r="D1" s="1344"/>
      <c r="E1" s="1344"/>
      <c r="F1" s="186"/>
      <c r="G1" s="186"/>
      <c r="H1" s="186"/>
      <c r="I1" s="186"/>
    </row>
    <row r="2" spans="1:9" ht="6" customHeight="1" x14ac:dyDescent="0.2">
      <c r="A2" s="185"/>
      <c r="B2" s="185"/>
      <c r="C2" s="185"/>
      <c r="D2" s="185"/>
      <c r="E2" s="185"/>
      <c r="F2" s="186"/>
      <c r="G2" s="186"/>
      <c r="H2" s="186"/>
      <c r="I2" s="186"/>
    </row>
    <row r="3" spans="1:9" ht="18.75" customHeight="1" x14ac:dyDescent="0.25">
      <c r="A3" s="1343" t="s">
        <v>356</v>
      </c>
      <c r="B3" s="1343"/>
      <c r="C3" s="1343"/>
      <c r="D3" s="1343"/>
      <c r="E3" s="1343"/>
      <c r="F3" s="229"/>
      <c r="G3" s="186"/>
      <c r="H3" s="186"/>
      <c r="I3" s="186"/>
    </row>
    <row r="4" spans="1:9" ht="13.5" hidden="1" customHeight="1" x14ac:dyDescent="0.2">
      <c r="A4" s="186"/>
      <c r="B4" s="187" t="s">
        <v>11</v>
      </c>
      <c r="C4" s="186"/>
      <c r="D4" s="186"/>
      <c r="E4" s="186"/>
      <c r="F4" s="186"/>
      <c r="G4" s="186"/>
      <c r="H4" s="186"/>
      <c r="I4" s="186"/>
    </row>
    <row r="5" spans="1:9" ht="1.5" hidden="1" customHeight="1" x14ac:dyDescent="0.2">
      <c r="A5" s="186"/>
      <c r="B5" s="188"/>
      <c r="C5" s="189"/>
      <c r="D5" s="188"/>
      <c r="E5" s="188"/>
      <c r="F5" s="188"/>
      <c r="G5" s="186"/>
      <c r="H5" s="186"/>
      <c r="I5" s="186"/>
    </row>
    <row r="6" spans="1:9" ht="1.5" hidden="1" customHeight="1" x14ac:dyDescent="0.2">
      <c r="A6" s="186"/>
      <c r="B6" s="188"/>
      <c r="C6" s="189"/>
      <c r="D6" s="188"/>
      <c r="E6" s="188"/>
      <c r="F6" s="188"/>
      <c r="G6" s="186"/>
      <c r="H6" s="186"/>
      <c r="I6" s="186"/>
    </row>
    <row r="7" spans="1:9" ht="1.5" hidden="1" customHeight="1" x14ac:dyDescent="0.2">
      <c r="A7" s="186"/>
      <c r="B7" s="188"/>
      <c r="C7" s="189"/>
      <c r="D7" s="188"/>
      <c r="E7" s="188"/>
      <c r="F7" s="188"/>
      <c r="G7" s="186"/>
      <c r="H7" s="186"/>
      <c r="I7" s="186"/>
    </row>
    <row r="8" spans="1:9" ht="24.75" customHeight="1" thickBot="1" x14ac:dyDescent="0.25">
      <c r="A8" s="709" t="s">
        <v>235</v>
      </c>
      <c r="B8" s="186"/>
      <c r="C8" s="186"/>
      <c r="D8" s="186"/>
      <c r="E8" s="231" t="s">
        <v>205</v>
      </c>
      <c r="F8" s="186"/>
      <c r="G8" s="186"/>
      <c r="H8" s="186"/>
      <c r="I8" s="186"/>
    </row>
    <row r="9" spans="1:9" ht="18.75" hidden="1" thickBot="1" x14ac:dyDescent="0.25">
      <c r="A9" s="188" t="s">
        <v>32</v>
      </c>
      <c r="B9" s="188"/>
      <c r="C9" s="188"/>
      <c r="D9" s="186"/>
      <c r="E9" s="188"/>
      <c r="F9" s="186"/>
      <c r="G9" s="186"/>
      <c r="H9" s="186"/>
      <c r="I9" s="186"/>
    </row>
    <row r="10" spans="1:9" ht="13.5" hidden="1" thickBot="1" x14ac:dyDescent="0.25">
      <c r="A10" s="186"/>
      <c r="B10" s="186"/>
      <c r="C10" s="186"/>
      <c r="D10" s="186"/>
      <c r="E10" s="186"/>
      <c r="F10" s="186"/>
      <c r="G10" s="186"/>
      <c r="H10" s="186"/>
      <c r="I10" s="186"/>
    </row>
    <row r="11" spans="1:9" ht="21.75" customHeight="1" x14ac:dyDescent="0.2">
      <c r="A11" s="1350" t="s">
        <v>232</v>
      </c>
      <c r="B11" s="1345" t="s">
        <v>193</v>
      </c>
      <c r="C11" s="1345"/>
      <c r="D11" s="1345"/>
      <c r="E11" s="1346" t="s">
        <v>24</v>
      </c>
      <c r="F11" s="186"/>
      <c r="G11" s="186"/>
      <c r="H11" s="186"/>
      <c r="I11" s="186"/>
    </row>
    <row r="12" spans="1:9" ht="30.75" hidden="1" customHeight="1" thickBot="1" x14ac:dyDescent="0.25">
      <c r="A12" s="1351"/>
      <c r="B12" s="928" t="s">
        <v>11</v>
      </c>
      <c r="C12" s="928"/>
      <c r="D12" s="928"/>
      <c r="E12" s="1347"/>
      <c r="F12" s="186"/>
      <c r="G12" s="186"/>
      <c r="H12" s="186"/>
      <c r="I12" s="186"/>
    </row>
    <row r="13" spans="1:9" ht="15.75" customHeight="1" x14ac:dyDescent="0.2">
      <c r="A13" s="1351"/>
      <c r="B13" s="1348" t="s">
        <v>234</v>
      </c>
      <c r="C13" s="1349" t="s">
        <v>115</v>
      </c>
      <c r="D13" s="1348" t="s">
        <v>116</v>
      </c>
      <c r="E13" s="1347"/>
      <c r="F13" s="186"/>
      <c r="G13" s="186"/>
      <c r="H13" s="186"/>
      <c r="I13" s="186"/>
    </row>
    <row r="14" spans="1:9" ht="15" customHeight="1" x14ac:dyDescent="0.2">
      <c r="A14" s="1351"/>
      <c r="B14" s="1348"/>
      <c r="C14" s="1349"/>
      <c r="D14" s="1348"/>
      <c r="E14" s="1347"/>
      <c r="F14" s="186"/>
      <c r="G14" s="186"/>
      <c r="H14" s="186"/>
      <c r="I14" s="186"/>
    </row>
    <row r="15" spans="1:9" ht="14.25" customHeight="1" x14ac:dyDescent="0.2">
      <c r="A15" s="1351"/>
      <c r="B15" s="1348"/>
      <c r="C15" s="1349"/>
      <c r="D15" s="1348"/>
      <c r="E15" s="1347"/>
      <c r="F15" s="186"/>
      <c r="G15" s="186"/>
      <c r="H15" s="186"/>
      <c r="I15" s="186"/>
    </row>
    <row r="16" spans="1:9" ht="13.5" hidden="1" customHeight="1" x14ac:dyDescent="0.2">
      <c r="A16" s="87"/>
      <c r="B16" s="190"/>
      <c r="C16" s="190"/>
      <c r="D16" s="190"/>
      <c r="E16" s="191"/>
      <c r="F16" s="186"/>
      <c r="G16" s="186"/>
      <c r="H16" s="186"/>
      <c r="I16" s="186"/>
    </row>
    <row r="17" spans="1:9" ht="13.5" hidden="1" customHeight="1" x14ac:dyDescent="0.2">
      <c r="A17" s="87"/>
      <c r="B17" s="190"/>
      <c r="C17" s="190"/>
      <c r="D17" s="190"/>
      <c r="E17" s="191"/>
      <c r="F17" s="186"/>
      <c r="G17" s="186"/>
      <c r="H17" s="186"/>
      <c r="I17" s="186"/>
    </row>
    <row r="18" spans="1:9" ht="13.5" hidden="1" customHeight="1" x14ac:dyDescent="0.2">
      <c r="A18" s="87"/>
      <c r="B18" s="190"/>
      <c r="C18" s="190"/>
      <c r="D18" s="190"/>
      <c r="E18" s="191"/>
      <c r="F18" s="186"/>
      <c r="G18" s="186"/>
      <c r="H18" s="186"/>
      <c r="I18" s="186"/>
    </row>
    <row r="19" spans="1:9" ht="23.25" customHeight="1" x14ac:dyDescent="0.2">
      <c r="A19" s="192">
        <v>450</v>
      </c>
      <c r="B19" s="193">
        <v>97</v>
      </c>
      <c r="C19" s="193">
        <v>134</v>
      </c>
      <c r="D19" s="193">
        <v>219</v>
      </c>
      <c r="E19" s="942">
        <v>1970</v>
      </c>
      <c r="F19" s="186"/>
      <c r="G19" s="186"/>
      <c r="H19" s="186"/>
      <c r="I19" s="186"/>
    </row>
    <row r="20" spans="1:9" ht="23.25" customHeight="1" x14ac:dyDescent="0.2">
      <c r="A20" s="192">
        <v>539</v>
      </c>
      <c r="B20" s="193">
        <v>115</v>
      </c>
      <c r="C20" s="193">
        <v>237</v>
      </c>
      <c r="D20" s="193">
        <v>187</v>
      </c>
      <c r="E20" s="942">
        <v>1980</v>
      </c>
      <c r="F20" s="186"/>
      <c r="G20" s="186"/>
      <c r="H20" s="186"/>
      <c r="I20" s="186"/>
    </row>
    <row r="21" spans="1:9" ht="23.25" customHeight="1" x14ac:dyDescent="0.2">
      <c r="A21" s="192">
        <v>693</v>
      </c>
      <c r="B21" s="193">
        <v>134</v>
      </c>
      <c r="C21" s="193">
        <v>342</v>
      </c>
      <c r="D21" s="193">
        <v>217</v>
      </c>
      <c r="E21" s="942">
        <v>1990</v>
      </c>
      <c r="F21" s="186"/>
      <c r="G21" s="186"/>
      <c r="H21" s="186"/>
      <c r="I21" s="186"/>
    </row>
    <row r="22" spans="1:9" ht="23.25" customHeight="1" x14ac:dyDescent="0.2">
      <c r="A22" s="192">
        <v>1186</v>
      </c>
      <c r="B22" s="193">
        <v>270</v>
      </c>
      <c r="C22" s="193">
        <v>705</v>
      </c>
      <c r="D22" s="193">
        <v>211</v>
      </c>
      <c r="E22" s="942">
        <v>1999</v>
      </c>
      <c r="F22" s="186"/>
      <c r="G22" s="186"/>
      <c r="H22" s="186"/>
      <c r="I22" s="186"/>
    </row>
    <row r="23" spans="1:9" ht="23.25" customHeight="1" x14ac:dyDescent="0.2">
      <c r="A23" s="192">
        <v>1211</v>
      </c>
      <c r="B23" s="193">
        <v>293</v>
      </c>
      <c r="C23" s="193">
        <v>698</v>
      </c>
      <c r="D23" s="193">
        <v>219</v>
      </c>
      <c r="E23" s="942">
        <v>2000</v>
      </c>
      <c r="F23" s="186"/>
      <c r="G23" s="186"/>
      <c r="H23" s="186"/>
      <c r="I23" s="186"/>
    </row>
    <row r="24" spans="1:9" ht="23.25" customHeight="1" x14ac:dyDescent="0.2">
      <c r="A24" s="192">
        <v>1267</v>
      </c>
      <c r="B24" s="193">
        <v>343</v>
      </c>
      <c r="C24" s="193">
        <v>754</v>
      </c>
      <c r="D24" s="193">
        <v>170</v>
      </c>
      <c r="E24" s="942">
        <v>2001</v>
      </c>
      <c r="F24" s="186"/>
      <c r="G24" s="186"/>
      <c r="H24" s="186"/>
      <c r="I24" s="186"/>
    </row>
    <row r="25" spans="1:9" ht="23.25" customHeight="1" x14ac:dyDescent="0.2">
      <c r="A25" s="192">
        <v>1333</v>
      </c>
      <c r="B25" s="193">
        <v>315</v>
      </c>
      <c r="C25" s="193">
        <v>817</v>
      </c>
      <c r="D25" s="193">
        <v>201</v>
      </c>
      <c r="E25" s="942">
        <v>2002</v>
      </c>
      <c r="F25" s="186"/>
      <c r="G25" s="186"/>
      <c r="H25" s="186"/>
      <c r="I25" s="186"/>
    </row>
    <row r="26" spans="1:9" ht="23.25" customHeight="1" x14ac:dyDescent="0.2">
      <c r="A26" s="192">
        <v>1361</v>
      </c>
      <c r="B26" s="193">
        <v>289</v>
      </c>
      <c r="C26" s="193">
        <v>855</v>
      </c>
      <c r="D26" s="193">
        <v>217</v>
      </c>
      <c r="E26" s="942">
        <v>2003</v>
      </c>
      <c r="F26" s="186"/>
      <c r="G26" s="186"/>
      <c r="H26" s="186"/>
      <c r="I26" s="186"/>
    </row>
    <row r="27" spans="1:9" ht="23.25" customHeight="1" x14ac:dyDescent="0.2">
      <c r="A27" s="192">
        <v>1439</v>
      </c>
      <c r="B27" s="193">
        <v>340</v>
      </c>
      <c r="C27" s="193">
        <v>865</v>
      </c>
      <c r="D27" s="193">
        <v>234</v>
      </c>
      <c r="E27" s="942">
        <v>2004</v>
      </c>
      <c r="F27" s="186"/>
      <c r="G27" s="186"/>
      <c r="H27" s="186"/>
      <c r="I27" s="186"/>
    </row>
    <row r="28" spans="1:9" s="12" customFormat="1" ht="23.25" customHeight="1" x14ac:dyDescent="0.2">
      <c r="A28" s="192">
        <v>1425</v>
      </c>
      <c r="B28" s="193">
        <v>326</v>
      </c>
      <c r="C28" s="193">
        <v>865</v>
      </c>
      <c r="D28" s="193">
        <v>234</v>
      </c>
      <c r="E28" s="942">
        <v>2005</v>
      </c>
      <c r="F28" s="194"/>
      <c r="G28" s="194"/>
      <c r="H28" s="194"/>
      <c r="I28" s="194"/>
    </row>
    <row r="29" spans="1:9" s="12" customFormat="1" ht="23.25" customHeight="1" x14ac:dyDescent="0.2">
      <c r="A29" s="192">
        <v>1402</v>
      </c>
      <c r="B29" s="193">
        <v>336</v>
      </c>
      <c r="C29" s="193">
        <v>851</v>
      </c>
      <c r="D29" s="193">
        <v>215</v>
      </c>
      <c r="E29" s="942">
        <v>2006</v>
      </c>
      <c r="F29" s="194"/>
      <c r="G29" s="194"/>
      <c r="H29" s="194"/>
      <c r="I29" s="194"/>
    </row>
    <row r="30" spans="1:9" ht="23.25" customHeight="1" x14ac:dyDescent="0.2">
      <c r="A30" s="192">
        <v>1396</v>
      </c>
      <c r="B30" s="193">
        <v>358</v>
      </c>
      <c r="C30" s="193">
        <v>813</v>
      </c>
      <c r="D30" s="193">
        <v>225</v>
      </c>
      <c r="E30" s="942">
        <v>2007</v>
      </c>
      <c r="F30" s="186"/>
      <c r="G30" s="186"/>
      <c r="H30" s="186"/>
      <c r="I30" s="186"/>
    </row>
    <row r="31" spans="1:9" ht="23.25" customHeight="1" x14ac:dyDescent="0.2">
      <c r="A31" s="232">
        <v>1355.4059999999999</v>
      </c>
      <c r="B31" s="747">
        <v>387.09800000000001</v>
      </c>
      <c r="C31" s="747">
        <v>760</v>
      </c>
      <c r="D31" s="747">
        <v>208.30799999999999</v>
      </c>
      <c r="E31" s="942">
        <v>2008</v>
      </c>
      <c r="F31" s="186"/>
      <c r="G31" s="195"/>
      <c r="H31" s="186"/>
      <c r="I31" s="186"/>
    </row>
    <row r="32" spans="1:9" ht="23.25" customHeight="1" x14ac:dyDescent="0.2">
      <c r="A32" s="232">
        <v>1238</v>
      </c>
      <c r="B32" s="233">
        <v>365</v>
      </c>
      <c r="C32" s="233">
        <v>656</v>
      </c>
      <c r="D32" s="233">
        <v>216.56</v>
      </c>
      <c r="E32" s="943">
        <v>2009</v>
      </c>
      <c r="F32" s="186"/>
      <c r="G32" s="186"/>
      <c r="H32" s="186"/>
      <c r="I32" s="186"/>
    </row>
    <row r="33" spans="1:9" ht="23.25" customHeight="1" x14ac:dyDescent="0.2">
      <c r="A33" s="232">
        <v>1340.8</v>
      </c>
      <c r="B33" s="233">
        <v>377.2</v>
      </c>
      <c r="C33" s="233">
        <v>726.8</v>
      </c>
      <c r="D33" s="233">
        <v>236.8</v>
      </c>
      <c r="E33" s="943">
        <v>2010</v>
      </c>
      <c r="F33" s="186"/>
      <c r="G33" s="186"/>
      <c r="H33" s="186"/>
      <c r="I33" s="186"/>
    </row>
    <row r="34" spans="1:9" ht="23.25" customHeight="1" x14ac:dyDescent="0.2">
      <c r="A34" s="232">
        <v>1399</v>
      </c>
      <c r="B34" s="233">
        <v>391</v>
      </c>
      <c r="C34" s="233">
        <v>751</v>
      </c>
      <c r="D34" s="233">
        <v>256</v>
      </c>
      <c r="E34" s="943">
        <v>2011</v>
      </c>
      <c r="F34" s="186"/>
      <c r="G34" s="186"/>
      <c r="H34" s="186"/>
      <c r="I34" s="186"/>
    </row>
    <row r="35" spans="1:9" ht="24" customHeight="1" x14ac:dyDescent="0.2">
      <c r="A35" s="232">
        <v>1428</v>
      </c>
      <c r="B35" s="747">
        <v>387</v>
      </c>
      <c r="C35" s="747">
        <v>786</v>
      </c>
      <c r="D35" s="747">
        <v>255.53700000000001</v>
      </c>
      <c r="E35" s="943">
        <v>2012</v>
      </c>
      <c r="F35" s="186"/>
      <c r="G35" s="186"/>
      <c r="H35" s="186"/>
      <c r="I35" s="186"/>
    </row>
    <row r="36" spans="1:9" ht="24" customHeight="1" x14ac:dyDescent="0.2">
      <c r="A36" s="232">
        <v>1310</v>
      </c>
      <c r="B36" s="747">
        <v>369</v>
      </c>
      <c r="C36" s="747">
        <v>687</v>
      </c>
      <c r="D36" s="747">
        <v>254</v>
      </c>
      <c r="E36" s="943">
        <v>2013</v>
      </c>
      <c r="F36" s="186"/>
      <c r="G36" s="186"/>
      <c r="H36" s="186"/>
      <c r="I36" s="186"/>
    </row>
    <row r="37" spans="1:9" ht="24" customHeight="1" x14ac:dyDescent="0.2">
      <c r="A37" s="192">
        <v>1155</v>
      </c>
      <c r="B37" s="193">
        <v>338</v>
      </c>
      <c r="C37" s="193">
        <v>591</v>
      </c>
      <c r="D37" s="747">
        <v>225</v>
      </c>
      <c r="E37" s="943">
        <v>2014</v>
      </c>
      <c r="F37" s="186"/>
      <c r="G37" s="186"/>
      <c r="H37" s="186"/>
      <c r="I37" s="186"/>
    </row>
    <row r="38" spans="1:9" ht="24" customHeight="1" x14ac:dyDescent="0.2">
      <c r="A38" s="192">
        <v>1112</v>
      </c>
      <c r="B38" s="193">
        <v>319</v>
      </c>
      <c r="C38" s="747">
        <v>566.4</v>
      </c>
      <c r="D38" s="748">
        <v>226.8</v>
      </c>
      <c r="E38" s="943">
        <v>2015</v>
      </c>
      <c r="F38" s="186"/>
      <c r="G38" s="186"/>
      <c r="H38" s="186"/>
      <c r="I38" s="186"/>
    </row>
    <row r="39" spans="1:9" ht="24" customHeight="1" x14ac:dyDescent="0.2">
      <c r="A39" s="963">
        <v>1004</v>
      </c>
      <c r="B39" s="964">
        <v>255</v>
      </c>
      <c r="C39" s="965">
        <v>550</v>
      </c>
      <c r="D39" s="966">
        <v>199</v>
      </c>
      <c r="E39" s="967">
        <v>2016</v>
      </c>
      <c r="F39" s="186"/>
      <c r="G39" s="186"/>
      <c r="H39" s="186"/>
      <c r="I39" s="186"/>
    </row>
    <row r="40" spans="1:9" ht="24" customHeight="1" x14ac:dyDescent="0.2">
      <c r="A40" s="192">
        <v>949</v>
      </c>
      <c r="B40" s="193">
        <v>267</v>
      </c>
      <c r="C40" s="747">
        <v>490</v>
      </c>
      <c r="D40" s="748">
        <v>192</v>
      </c>
      <c r="E40" s="943">
        <v>2017</v>
      </c>
      <c r="F40" s="186"/>
      <c r="G40" s="186"/>
      <c r="H40" s="186"/>
      <c r="I40" s="186"/>
    </row>
    <row r="41" spans="1:9" ht="24" customHeight="1" x14ac:dyDescent="0.2">
      <c r="A41" s="192">
        <v>974</v>
      </c>
      <c r="B41" s="193">
        <v>277</v>
      </c>
      <c r="C41" s="747">
        <v>503</v>
      </c>
      <c r="D41" s="748">
        <v>194</v>
      </c>
      <c r="E41" s="943">
        <v>2018</v>
      </c>
      <c r="F41" s="186"/>
      <c r="G41" s="186"/>
      <c r="H41" s="186"/>
      <c r="I41" s="186"/>
    </row>
    <row r="42" spans="1:9" ht="24" customHeight="1" thickBot="1" x14ac:dyDescent="0.25">
      <c r="A42" s="1195">
        <f>B42+C42+D42</f>
        <v>1013</v>
      </c>
      <c r="B42" s="1084">
        <v>286</v>
      </c>
      <c r="C42" s="1085">
        <v>558</v>
      </c>
      <c r="D42" s="1086">
        <v>169</v>
      </c>
      <c r="E42" s="1087">
        <v>2019</v>
      </c>
      <c r="F42" s="186"/>
      <c r="G42" s="186"/>
      <c r="H42" s="186"/>
      <c r="I42" s="186"/>
    </row>
    <row r="43" spans="1:9" x14ac:dyDescent="0.2">
      <c r="A43" s="186"/>
      <c r="B43" s="186"/>
      <c r="C43" s="186"/>
      <c r="D43" s="186"/>
      <c r="E43" s="186"/>
      <c r="F43" s="186"/>
      <c r="G43" s="186"/>
      <c r="H43" s="186"/>
      <c r="I43" s="186"/>
    </row>
    <row r="44" spans="1:9" x14ac:dyDescent="0.2">
      <c r="A44" s="186"/>
      <c r="B44" s="186"/>
      <c r="C44" s="186"/>
      <c r="D44" s="186"/>
      <c r="E44" s="186"/>
      <c r="F44" s="186"/>
      <c r="G44" s="186"/>
      <c r="H44" s="186"/>
      <c r="I44" s="186"/>
    </row>
    <row r="45" spans="1:9" x14ac:dyDescent="0.2">
      <c r="A45" s="186"/>
      <c r="B45" s="186"/>
      <c r="C45" s="186"/>
      <c r="D45" s="186"/>
      <c r="E45" s="186"/>
      <c r="F45" s="186"/>
      <c r="G45" s="186"/>
      <c r="H45" s="186"/>
      <c r="I45" s="186"/>
    </row>
    <row r="46" spans="1:9" x14ac:dyDescent="0.2">
      <c r="D46" s="11" t="s">
        <v>11</v>
      </c>
    </row>
  </sheetData>
  <mergeCells count="8">
    <mergeCell ref="A1:E1"/>
    <mergeCell ref="A3:E3"/>
    <mergeCell ref="B11:D11"/>
    <mergeCell ref="E11:E15"/>
    <mergeCell ref="D13:D15"/>
    <mergeCell ref="C13:C15"/>
    <mergeCell ref="B13:B15"/>
    <mergeCell ref="A11:A15"/>
  </mergeCells>
  <phoneticPr fontId="7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5" orientation="portrait" r:id="rId1"/>
  <headerFooter alignWithMargins="0">
    <oddFooter>&amp;C&amp;"Arial,غامق"&amp;12ــ 8 ــ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K47"/>
  <sheetViews>
    <sheetView view="pageBreakPreview" zoomScale="60" zoomScaleNormal="85" workbookViewId="0">
      <pane ySplit="6" topLeftCell="A7" activePane="bottomLeft" state="frozen"/>
      <selection pane="bottomLeft" activeCell="Q11" sqref="Q11"/>
    </sheetView>
  </sheetViews>
  <sheetFormatPr defaultRowHeight="12.75" x14ac:dyDescent="0.2"/>
  <cols>
    <col min="1" max="1" width="18.28515625" style="10" customWidth="1"/>
    <col min="2" max="2" width="24.7109375" style="10" customWidth="1"/>
    <col min="3" max="3" width="22.5703125" style="10" customWidth="1"/>
    <col min="4" max="4" width="20" style="10" customWidth="1"/>
    <col min="5" max="16384" width="9.140625" style="10"/>
  </cols>
  <sheetData>
    <row r="1" spans="1:11" ht="24" customHeight="1" x14ac:dyDescent="0.2">
      <c r="A1" s="1352" t="s">
        <v>109</v>
      </c>
      <c r="B1" s="1352"/>
      <c r="C1" s="1352"/>
      <c r="D1" s="1352"/>
      <c r="E1" s="180"/>
      <c r="F1" s="180"/>
      <c r="G1" s="180"/>
      <c r="H1" s="180"/>
      <c r="I1" s="180"/>
      <c r="J1" s="180"/>
      <c r="K1" s="180"/>
    </row>
    <row r="2" spans="1:11" ht="21" customHeight="1" x14ac:dyDescent="0.25">
      <c r="A2" s="1353" t="s">
        <v>357</v>
      </c>
      <c r="B2" s="1343"/>
      <c r="C2" s="1343"/>
      <c r="D2" s="1343"/>
      <c r="E2" s="229"/>
      <c r="F2" s="229"/>
      <c r="G2" s="229"/>
      <c r="H2" s="180"/>
      <c r="I2" s="180"/>
      <c r="J2" s="180"/>
      <c r="K2" s="180"/>
    </row>
    <row r="3" spans="1:11" ht="19.5" customHeight="1" x14ac:dyDescent="0.2">
      <c r="A3" s="1354" t="s">
        <v>269</v>
      </c>
      <c r="B3" s="1354"/>
      <c r="C3" s="594"/>
      <c r="D3" s="594"/>
      <c r="E3" s="180"/>
      <c r="F3" s="180"/>
      <c r="G3" s="180"/>
      <c r="H3" s="180"/>
      <c r="I3" s="180"/>
      <c r="J3" s="180"/>
      <c r="K3" s="180"/>
    </row>
    <row r="4" spans="1:11" ht="24.75" customHeight="1" thickBot="1" x14ac:dyDescent="0.25">
      <c r="A4" s="1355" t="s">
        <v>210</v>
      </c>
      <c r="B4" s="1355"/>
      <c r="C4" s="594"/>
      <c r="D4" s="710" t="s">
        <v>179</v>
      </c>
      <c r="E4" s="180"/>
      <c r="F4" s="180"/>
      <c r="G4" s="180"/>
      <c r="H4" s="180"/>
      <c r="I4" s="180"/>
      <c r="J4" s="180"/>
      <c r="K4" s="180"/>
    </row>
    <row r="5" spans="1:11" ht="18.75" customHeight="1" x14ac:dyDescent="0.2">
      <c r="A5" s="1356" t="s">
        <v>270</v>
      </c>
      <c r="B5" s="1358" t="s">
        <v>110</v>
      </c>
      <c r="C5" s="1358"/>
      <c r="D5" s="1359" t="s">
        <v>2</v>
      </c>
      <c r="E5" s="180"/>
      <c r="F5" s="180"/>
      <c r="G5" s="180"/>
      <c r="H5" s="180"/>
      <c r="I5" s="180"/>
      <c r="J5" s="180"/>
      <c r="K5" s="180"/>
    </row>
    <row r="6" spans="1:11" ht="21" customHeight="1" x14ac:dyDescent="0.2">
      <c r="A6" s="1357"/>
      <c r="B6" s="312" t="s">
        <v>111</v>
      </c>
      <c r="C6" s="312" t="s">
        <v>112</v>
      </c>
      <c r="D6" s="1360"/>
      <c r="E6" s="180"/>
      <c r="F6" s="180"/>
      <c r="G6" s="180"/>
      <c r="H6" s="180"/>
      <c r="I6" s="180"/>
      <c r="J6" s="180"/>
      <c r="K6" s="180"/>
    </row>
    <row r="7" spans="1:11" ht="23.25" customHeight="1" x14ac:dyDescent="0.2">
      <c r="A7" s="29">
        <v>440</v>
      </c>
      <c r="B7" s="944">
        <v>0.6</v>
      </c>
      <c r="C7" s="945">
        <v>3005</v>
      </c>
      <c r="D7" s="486">
        <v>1970</v>
      </c>
      <c r="E7" s="180"/>
      <c r="F7" s="180"/>
      <c r="G7" s="180"/>
      <c r="H7" s="180"/>
      <c r="I7" s="180"/>
      <c r="J7" s="180"/>
      <c r="K7" s="180"/>
    </row>
    <row r="8" spans="1:11" ht="23.25" customHeight="1" x14ac:dyDescent="0.2">
      <c r="A8" s="29">
        <v>467</v>
      </c>
      <c r="B8" s="181">
        <v>10.8</v>
      </c>
      <c r="C8" s="945">
        <v>22360</v>
      </c>
      <c r="D8" s="486">
        <v>1980</v>
      </c>
      <c r="E8" s="180"/>
      <c r="F8" s="180"/>
      <c r="G8" s="180"/>
      <c r="H8" s="180"/>
      <c r="I8" s="180"/>
      <c r="J8" s="180"/>
      <c r="K8" s="180"/>
    </row>
    <row r="9" spans="1:11" ht="23.25" customHeight="1" x14ac:dyDescent="0.2">
      <c r="A9" s="29">
        <v>723</v>
      </c>
      <c r="B9" s="182">
        <v>27</v>
      </c>
      <c r="C9" s="945">
        <v>28888</v>
      </c>
      <c r="D9" s="486">
        <v>1990</v>
      </c>
      <c r="E9" s="180"/>
      <c r="F9" s="180"/>
      <c r="G9" s="180"/>
      <c r="H9" s="180"/>
      <c r="I9" s="180"/>
      <c r="J9" s="180"/>
      <c r="K9" s="180"/>
    </row>
    <row r="10" spans="1:11" s="31" customFormat="1" ht="23.25" customHeight="1" x14ac:dyDescent="0.2">
      <c r="A10" s="29">
        <v>546</v>
      </c>
      <c r="B10" s="614">
        <v>22.3</v>
      </c>
      <c r="C10" s="945">
        <v>34559</v>
      </c>
      <c r="D10" s="486">
        <v>1999</v>
      </c>
      <c r="E10" s="183"/>
      <c r="F10" s="183"/>
      <c r="G10" s="183"/>
      <c r="H10" s="183"/>
      <c r="I10" s="183"/>
      <c r="J10" s="183"/>
      <c r="K10" s="183"/>
    </row>
    <row r="11" spans="1:11" s="32" customFormat="1" ht="23.25" customHeight="1" x14ac:dyDescent="0.2">
      <c r="A11" s="29">
        <v>557</v>
      </c>
      <c r="B11" s="182">
        <v>22.8</v>
      </c>
      <c r="C11" s="945">
        <v>37769</v>
      </c>
      <c r="D11" s="486">
        <v>2000</v>
      </c>
      <c r="E11" s="183"/>
      <c r="F11" s="183"/>
      <c r="G11" s="183"/>
      <c r="H11" s="183"/>
      <c r="I11" s="183"/>
      <c r="J11" s="183"/>
      <c r="K11" s="183"/>
    </row>
    <row r="12" spans="1:11" s="32" customFormat="1" ht="23.25" customHeight="1" x14ac:dyDescent="0.2">
      <c r="A12" s="29">
        <v>567</v>
      </c>
      <c r="B12" s="181">
        <v>25.9</v>
      </c>
      <c r="C12" s="945">
        <v>26756</v>
      </c>
      <c r="D12" s="486">
        <v>2001</v>
      </c>
      <c r="E12" s="183"/>
      <c r="F12" s="183"/>
      <c r="G12" s="183"/>
      <c r="H12" s="183"/>
      <c r="I12" s="183"/>
      <c r="J12" s="183"/>
      <c r="K12" s="183"/>
    </row>
    <row r="13" spans="1:11" s="32" customFormat="1" ht="23.25" customHeight="1" x14ac:dyDescent="0.2">
      <c r="A13" s="29">
        <v>575</v>
      </c>
      <c r="B13" s="182">
        <v>19.100000000000001</v>
      </c>
      <c r="C13" s="945">
        <v>22998</v>
      </c>
      <c r="D13" s="486">
        <v>2002</v>
      </c>
      <c r="E13" s="183"/>
      <c r="F13" s="183"/>
      <c r="G13" s="183"/>
      <c r="H13" s="183"/>
      <c r="I13" s="183"/>
      <c r="J13" s="183"/>
      <c r="K13" s="183"/>
    </row>
    <row r="14" spans="1:11" s="32" customFormat="1" ht="23.25" customHeight="1" x14ac:dyDescent="0.2">
      <c r="A14" s="29">
        <v>590</v>
      </c>
      <c r="B14" s="181">
        <v>16.8</v>
      </c>
      <c r="C14" s="945">
        <v>21918</v>
      </c>
      <c r="D14" s="486">
        <v>2003</v>
      </c>
      <c r="E14" s="183"/>
      <c r="F14" s="183"/>
      <c r="G14" s="183"/>
      <c r="H14" s="183"/>
      <c r="I14" s="183"/>
      <c r="J14" s="183"/>
      <c r="K14" s="183"/>
    </row>
    <row r="15" spans="1:11" s="32" customFormat="1" ht="23.25" customHeight="1" x14ac:dyDescent="0.2">
      <c r="A15" s="29">
        <v>593</v>
      </c>
      <c r="B15" s="181">
        <v>11.9</v>
      </c>
      <c r="C15" s="945">
        <v>20976</v>
      </c>
      <c r="D15" s="486">
        <v>2004</v>
      </c>
      <c r="E15" s="183"/>
      <c r="F15" s="183"/>
      <c r="G15" s="183"/>
      <c r="H15" s="183"/>
      <c r="I15" s="183"/>
      <c r="J15" s="183"/>
      <c r="K15" s="183"/>
    </row>
    <row r="16" spans="1:11" s="32" customFormat="1" ht="23.25" customHeight="1" x14ac:dyDescent="0.2">
      <c r="A16" s="29">
        <v>598</v>
      </c>
      <c r="B16" s="181">
        <v>11.9</v>
      </c>
      <c r="C16" s="945">
        <v>18925</v>
      </c>
      <c r="D16" s="486">
        <v>2005</v>
      </c>
      <c r="E16" s="183"/>
      <c r="F16" s="183"/>
      <c r="G16" s="183"/>
      <c r="H16" s="183"/>
      <c r="I16" s="183"/>
      <c r="J16" s="183"/>
      <c r="K16" s="183"/>
    </row>
    <row r="17" spans="1:11" ht="23.25" customHeight="1" x14ac:dyDescent="0.2">
      <c r="A17" s="29">
        <v>601</v>
      </c>
      <c r="B17" s="181">
        <v>10.5</v>
      </c>
      <c r="C17" s="945">
        <v>20720</v>
      </c>
      <c r="D17" s="486">
        <v>2006</v>
      </c>
      <c r="E17" s="180"/>
      <c r="F17" s="180"/>
      <c r="G17" s="180"/>
      <c r="H17" s="180"/>
      <c r="I17" s="180"/>
      <c r="J17" s="180"/>
      <c r="K17" s="180"/>
    </row>
    <row r="18" spans="1:11" ht="23.25" customHeight="1" x14ac:dyDescent="0.2">
      <c r="A18" s="29">
        <v>576</v>
      </c>
      <c r="B18" s="181">
        <v>9.6</v>
      </c>
      <c r="C18" s="945">
        <v>16772</v>
      </c>
      <c r="D18" s="486">
        <v>2007</v>
      </c>
      <c r="E18" s="180"/>
      <c r="F18" s="180"/>
      <c r="G18" s="180"/>
      <c r="H18" s="180"/>
      <c r="I18" s="180"/>
      <c r="J18" s="180"/>
      <c r="K18" s="180"/>
    </row>
    <row r="19" spans="1:11" ht="23.25" customHeight="1" x14ac:dyDescent="0.2">
      <c r="A19" s="30">
        <v>579</v>
      </c>
      <c r="B19" s="184">
        <v>9.6329999999999991</v>
      </c>
      <c r="C19" s="946">
        <v>13563</v>
      </c>
      <c r="D19" s="948">
        <v>2008</v>
      </c>
      <c r="E19" s="180"/>
      <c r="F19" s="180"/>
      <c r="G19" s="180"/>
      <c r="H19" s="180"/>
      <c r="I19" s="180"/>
      <c r="J19" s="180"/>
      <c r="K19" s="180"/>
    </row>
    <row r="20" spans="1:11" ht="23.25" customHeight="1" x14ac:dyDescent="0.2">
      <c r="A20" s="30">
        <v>581</v>
      </c>
      <c r="B20" s="209">
        <v>9.6999999999999993</v>
      </c>
      <c r="C20" s="946">
        <v>10916</v>
      </c>
      <c r="D20" s="948">
        <v>2009</v>
      </c>
      <c r="E20" s="180"/>
      <c r="F20" s="180"/>
      <c r="G20" s="180"/>
      <c r="H20" s="180"/>
      <c r="I20" s="180"/>
      <c r="J20" s="180"/>
      <c r="K20" s="180"/>
    </row>
    <row r="21" spans="1:11" ht="23.25" customHeight="1" x14ac:dyDescent="0.2">
      <c r="A21" s="30">
        <v>582</v>
      </c>
      <c r="B21" s="209">
        <v>9.3000000000000007</v>
      </c>
      <c r="C21" s="946">
        <v>9662</v>
      </c>
      <c r="D21" s="948">
        <v>2010</v>
      </c>
      <c r="E21" s="180"/>
      <c r="F21" s="180"/>
      <c r="G21" s="180"/>
      <c r="H21" s="180"/>
      <c r="I21" s="180"/>
      <c r="J21" s="180"/>
      <c r="K21" s="180"/>
    </row>
    <row r="22" spans="1:11" ht="23.25" customHeight="1" x14ac:dyDescent="0.2">
      <c r="A22" s="30">
        <v>585</v>
      </c>
      <c r="B22" s="209">
        <v>9.6</v>
      </c>
      <c r="C22" s="946">
        <v>10446</v>
      </c>
      <c r="D22" s="948">
        <v>2011</v>
      </c>
      <c r="E22" s="180"/>
      <c r="F22" s="180"/>
      <c r="G22" s="180"/>
      <c r="H22" s="180"/>
      <c r="I22" s="180"/>
      <c r="J22" s="180"/>
      <c r="K22" s="180"/>
    </row>
    <row r="23" spans="1:11" ht="23.25" customHeight="1" x14ac:dyDescent="0.2">
      <c r="A23" s="949">
        <v>585</v>
      </c>
      <c r="B23" s="947">
        <v>6.3</v>
      </c>
      <c r="C23" s="947">
        <v>7493</v>
      </c>
      <c r="D23" s="948">
        <v>2012</v>
      </c>
      <c r="E23" s="180"/>
      <c r="F23" s="180"/>
      <c r="G23" s="180"/>
      <c r="H23" s="180"/>
      <c r="I23" s="180"/>
      <c r="J23" s="180"/>
      <c r="K23" s="180"/>
    </row>
    <row r="24" spans="1:11" ht="23.25" customHeight="1" x14ac:dyDescent="0.2">
      <c r="A24" s="29">
        <v>586</v>
      </c>
      <c r="B24" s="595">
        <v>1.5</v>
      </c>
      <c r="C24" s="595">
        <v>1400</v>
      </c>
      <c r="D24" s="948">
        <v>2013</v>
      </c>
      <c r="E24" s="180"/>
      <c r="F24" s="180"/>
      <c r="G24" s="180"/>
      <c r="H24" s="180"/>
      <c r="I24" s="180"/>
      <c r="J24" s="180"/>
      <c r="K24" s="180"/>
    </row>
    <row r="25" spans="1:11" ht="23.25" customHeight="1" x14ac:dyDescent="0.2">
      <c r="A25" s="29">
        <v>586</v>
      </c>
      <c r="B25" s="1049">
        <v>1.6</v>
      </c>
      <c r="C25" s="595">
        <v>1480</v>
      </c>
      <c r="D25" s="948">
        <v>2014</v>
      </c>
      <c r="E25" s="180"/>
      <c r="F25" s="180"/>
      <c r="G25" s="180"/>
      <c r="H25" s="180"/>
      <c r="I25" s="180"/>
      <c r="J25" s="180"/>
      <c r="K25" s="180"/>
    </row>
    <row r="26" spans="1:11" ht="23.25" customHeight="1" x14ac:dyDescent="0.2">
      <c r="A26" s="29">
        <v>586</v>
      </c>
      <c r="B26" s="1049">
        <v>2</v>
      </c>
      <c r="C26" s="595">
        <v>1480</v>
      </c>
      <c r="D26" s="948">
        <v>2015</v>
      </c>
      <c r="E26" s="180"/>
      <c r="F26" s="180"/>
      <c r="G26" s="180"/>
      <c r="H26" s="180"/>
      <c r="I26" s="180"/>
      <c r="J26" s="180"/>
      <c r="K26" s="180"/>
    </row>
    <row r="27" spans="1:11" ht="23.25" customHeight="1" x14ac:dyDescent="0.2">
      <c r="A27" s="1235">
        <v>586</v>
      </c>
      <c r="B27" s="1236">
        <v>1.9079999999999999</v>
      </c>
      <c r="C27" s="1237">
        <v>1659</v>
      </c>
      <c r="D27" s="1241">
        <v>2016</v>
      </c>
      <c r="E27" s="180"/>
      <c r="F27" s="180"/>
      <c r="G27" s="180"/>
      <c r="H27" s="180"/>
      <c r="I27" s="180"/>
      <c r="J27" s="180"/>
      <c r="K27" s="180"/>
    </row>
    <row r="28" spans="1:11" ht="23.25" customHeight="1" x14ac:dyDescent="0.2">
      <c r="A28" s="29">
        <v>586</v>
      </c>
      <c r="B28" s="1049">
        <v>2.4</v>
      </c>
      <c r="C28" s="595">
        <v>1596</v>
      </c>
      <c r="D28" s="948">
        <v>2017</v>
      </c>
      <c r="E28" s="180"/>
      <c r="F28" s="180"/>
      <c r="G28" s="180"/>
      <c r="H28" s="180"/>
      <c r="I28" s="180"/>
      <c r="J28" s="180"/>
      <c r="K28" s="180"/>
    </row>
    <row r="29" spans="1:11" ht="23.25" customHeight="1" x14ac:dyDescent="0.2">
      <c r="A29" s="29">
        <v>586</v>
      </c>
      <c r="B29" s="1049">
        <v>2</v>
      </c>
      <c r="C29" s="595">
        <v>1813</v>
      </c>
      <c r="D29" s="948">
        <v>2018</v>
      </c>
      <c r="E29" s="180"/>
      <c r="F29" s="180"/>
      <c r="G29" s="180"/>
      <c r="H29" s="180"/>
      <c r="I29" s="180"/>
      <c r="J29" s="180"/>
      <c r="K29" s="180"/>
    </row>
    <row r="30" spans="1:11" ht="23.25" customHeight="1" thickBot="1" x14ac:dyDescent="0.25">
      <c r="A30" s="1238">
        <v>586</v>
      </c>
      <c r="B30" s="1239">
        <v>2.698</v>
      </c>
      <c r="C30" s="1240">
        <v>4950</v>
      </c>
      <c r="D30" s="1242">
        <v>2019</v>
      </c>
      <c r="E30" s="180"/>
      <c r="F30" s="180"/>
      <c r="G30" s="180"/>
      <c r="H30" s="180"/>
      <c r="I30" s="180"/>
      <c r="J30" s="180"/>
      <c r="K30" s="180"/>
    </row>
    <row r="31" spans="1:11" x14ac:dyDescent="0.2">
      <c r="A31" s="180"/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x14ac:dyDescent="0.2">
      <c r="A32" s="180"/>
      <c r="B32" s="180"/>
      <c r="C32" s="180" t="s">
        <v>113</v>
      </c>
      <c r="D32" s="180"/>
      <c r="E32" s="180"/>
      <c r="F32" s="180"/>
      <c r="G32" s="180"/>
      <c r="H32" s="180"/>
      <c r="I32" s="180"/>
      <c r="J32" s="180"/>
      <c r="K32" s="180"/>
    </row>
    <row r="33" spans="1:11" x14ac:dyDescent="0.2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x14ac:dyDescent="0.2">
      <c r="A34" s="180"/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x14ac:dyDescent="0.2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x14ac:dyDescent="0.2">
      <c r="A36" s="180"/>
      <c r="B36" s="180"/>
      <c r="C36" s="180"/>
      <c r="D36" s="180"/>
      <c r="E36" s="180"/>
      <c r="F36" s="180"/>
      <c r="G36" s="180"/>
      <c r="H36" s="180"/>
      <c r="I36" s="180"/>
      <c r="J36" s="180"/>
      <c r="K36" s="180"/>
    </row>
    <row r="37" spans="1:11" x14ac:dyDescent="0.2">
      <c r="A37" s="180"/>
      <c r="B37" s="180"/>
      <c r="C37" s="180"/>
      <c r="D37" s="180"/>
      <c r="E37" s="180"/>
      <c r="F37" s="180"/>
      <c r="G37" s="180"/>
      <c r="H37" s="180"/>
      <c r="I37" s="180"/>
      <c r="J37" s="180"/>
      <c r="K37" s="180"/>
    </row>
    <row r="38" spans="1:11" x14ac:dyDescent="0.2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180"/>
    </row>
    <row r="39" spans="1:11" x14ac:dyDescent="0.2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80"/>
    </row>
    <row r="40" spans="1:11" x14ac:dyDescent="0.2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</row>
    <row r="41" spans="1:11" x14ac:dyDescent="0.2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</row>
    <row r="42" spans="1:11" x14ac:dyDescent="0.2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</row>
    <row r="43" spans="1:11" x14ac:dyDescent="0.2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</row>
    <row r="44" spans="1:11" x14ac:dyDescent="0.2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</row>
    <row r="45" spans="1:11" x14ac:dyDescent="0.2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</row>
    <row r="46" spans="1:11" x14ac:dyDescent="0.2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</row>
    <row r="47" spans="1:11" x14ac:dyDescent="0.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</row>
  </sheetData>
  <mergeCells count="7">
    <mergeCell ref="A1:D1"/>
    <mergeCell ref="A2:D2"/>
    <mergeCell ref="A3:B3"/>
    <mergeCell ref="A4:B4"/>
    <mergeCell ref="A5:A6"/>
    <mergeCell ref="B5:C5"/>
    <mergeCell ref="D5:D6"/>
  </mergeCells>
  <printOptions horizontalCentered="1"/>
  <pageMargins left="0.6692913385826772" right="0.82677165354330717" top="0.98425196850393704" bottom="1.4566929133858268" header="0.19685039370078741" footer="0.98425196850393704"/>
  <pageSetup paperSize="9" scale="99" orientation="portrait" r:id="rId1"/>
  <headerFooter>
    <oddFooter>&amp;C&amp;12ــ 9 ــ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 enableFormatConditionsCalculation="0">
    <tabColor theme="5"/>
  </sheetPr>
  <dimension ref="A1:P47"/>
  <sheetViews>
    <sheetView rightToLeft="1" view="pageBreakPreview" zoomScale="70" zoomScaleSheetLayoutView="70" workbookViewId="0">
      <selection activeCell="C32" sqref="C32"/>
    </sheetView>
  </sheetViews>
  <sheetFormatPr defaultRowHeight="12.75" x14ac:dyDescent="0.2"/>
  <cols>
    <col min="1" max="1" width="1.7109375" customWidth="1"/>
    <col min="2" max="6" width="10.85546875" style="203" customWidth="1"/>
    <col min="7" max="8" width="9.140625" style="203"/>
    <col min="9" max="9" width="7.85546875" style="203" customWidth="1"/>
    <col min="10" max="12" width="9.140625" style="203"/>
    <col min="13" max="13" width="9.28515625" style="203" customWidth="1"/>
    <col min="14" max="16384" width="9.140625" style="203"/>
  </cols>
  <sheetData>
    <row r="1" spans="2:16" ht="18" customHeight="1" x14ac:dyDescent="0.2"/>
    <row r="2" spans="2:16" ht="18" customHeight="1" x14ac:dyDescent="0.2"/>
    <row r="3" spans="2:16" ht="18" customHeight="1" x14ac:dyDescent="0.2">
      <c r="B3" s="308"/>
      <c r="C3" s="309" t="s">
        <v>313</v>
      </c>
    </row>
    <row r="4" spans="2:16" ht="18" customHeight="1" x14ac:dyDescent="0.25">
      <c r="B4" s="310">
        <f>'4غابات تحريج صناعي.'!D7</f>
        <v>1970</v>
      </c>
      <c r="C4" s="215">
        <f>'4غابات تحريج صناعي.'!B7</f>
        <v>0.6</v>
      </c>
    </row>
    <row r="5" spans="2:16" ht="18" customHeight="1" x14ac:dyDescent="0.25">
      <c r="B5" s="310">
        <f>'4غابات تحريج صناعي.'!D8</f>
        <v>1980</v>
      </c>
      <c r="C5" s="215">
        <f>'4غابات تحريج صناعي.'!B8</f>
        <v>10.8</v>
      </c>
      <c r="P5" s="216"/>
    </row>
    <row r="6" spans="2:16" ht="18" customHeight="1" x14ac:dyDescent="0.25">
      <c r="B6" s="310">
        <f>'4غابات تحريج صناعي.'!D9</f>
        <v>1990</v>
      </c>
      <c r="C6" s="215">
        <f>'4غابات تحريج صناعي.'!B9</f>
        <v>27</v>
      </c>
    </row>
    <row r="7" spans="2:16" ht="18" customHeight="1" x14ac:dyDescent="0.25">
      <c r="B7" s="310">
        <f>'4غابات تحريج صناعي.'!D10</f>
        <v>1999</v>
      </c>
      <c r="C7" s="215">
        <f>'4غابات تحريج صناعي.'!B10</f>
        <v>22.3</v>
      </c>
    </row>
    <row r="8" spans="2:16" ht="18" customHeight="1" x14ac:dyDescent="0.25">
      <c r="B8" s="310">
        <f>'4غابات تحريج صناعي.'!D11</f>
        <v>2000</v>
      </c>
      <c r="C8" s="215">
        <f>'4غابات تحريج صناعي.'!B11</f>
        <v>22.8</v>
      </c>
    </row>
    <row r="9" spans="2:16" ht="18" customHeight="1" x14ac:dyDescent="0.25">
      <c r="B9" s="310">
        <f>'4غابات تحريج صناعي.'!D12</f>
        <v>2001</v>
      </c>
      <c r="C9" s="215">
        <f>'4غابات تحريج صناعي.'!B12</f>
        <v>25.9</v>
      </c>
    </row>
    <row r="10" spans="2:16" ht="18" customHeight="1" x14ac:dyDescent="0.25">
      <c r="B10" s="310">
        <f>'4غابات تحريج صناعي.'!D13</f>
        <v>2002</v>
      </c>
      <c r="C10" s="215">
        <f>'4غابات تحريج صناعي.'!B13</f>
        <v>19.100000000000001</v>
      </c>
    </row>
    <row r="11" spans="2:16" ht="18" customHeight="1" x14ac:dyDescent="0.25">
      <c r="B11" s="310">
        <f>'4غابات تحريج صناعي.'!D14</f>
        <v>2003</v>
      </c>
      <c r="C11" s="215">
        <f>'4غابات تحريج صناعي.'!B14</f>
        <v>16.8</v>
      </c>
    </row>
    <row r="12" spans="2:16" ht="18" customHeight="1" x14ac:dyDescent="0.25">
      <c r="B12" s="310">
        <f>'4غابات تحريج صناعي.'!D15</f>
        <v>2004</v>
      </c>
      <c r="C12" s="215">
        <f>'4غابات تحريج صناعي.'!B15</f>
        <v>11.9</v>
      </c>
    </row>
    <row r="13" spans="2:16" ht="18" customHeight="1" x14ac:dyDescent="0.25">
      <c r="B13" s="310">
        <f>'4غابات تحريج صناعي.'!D16</f>
        <v>2005</v>
      </c>
      <c r="C13" s="215">
        <f>'4غابات تحريج صناعي.'!B16</f>
        <v>11.9</v>
      </c>
    </row>
    <row r="14" spans="2:16" ht="18" customHeight="1" x14ac:dyDescent="0.25">
      <c r="B14" s="310">
        <f>'4غابات تحريج صناعي.'!D17</f>
        <v>2006</v>
      </c>
      <c r="C14" s="215">
        <f>'4غابات تحريج صناعي.'!B17</f>
        <v>10.5</v>
      </c>
    </row>
    <row r="15" spans="2:16" ht="18" customHeight="1" x14ac:dyDescent="0.25">
      <c r="B15" s="310">
        <f>'4غابات تحريج صناعي.'!D18</f>
        <v>2007</v>
      </c>
      <c r="C15" s="215">
        <f>'4غابات تحريج صناعي.'!B18</f>
        <v>9.6</v>
      </c>
    </row>
    <row r="16" spans="2:16" ht="18" customHeight="1" x14ac:dyDescent="0.25">
      <c r="B16" s="310">
        <f>'4غابات تحريج صناعي.'!D19</f>
        <v>2008</v>
      </c>
      <c r="C16" s="215">
        <f>'4غابات تحريج صناعي.'!B19</f>
        <v>9.6329999999999991</v>
      </c>
    </row>
    <row r="17" spans="2:3" ht="18" customHeight="1" x14ac:dyDescent="0.25">
      <c r="B17" s="310">
        <f>'4غابات تحريج صناعي.'!D20</f>
        <v>2009</v>
      </c>
      <c r="C17" s="215">
        <f>'4غابات تحريج صناعي.'!B20</f>
        <v>9.6999999999999993</v>
      </c>
    </row>
    <row r="18" spans="2:3" ht="18" customHeight="1" x14ac:dyDescent="0.25">
      <c r="B18" s="310">
        <f>'4غابات تحريج صناعي.'!D21</f>
        <v>2010</v>
      </c>
      <c r="C18" s="215">
        <f>'4غابات تحريج صناعي.'!B21</f>
        <v>9.3000000000000007</v>
      </c>
    </row>
    <row r="19" spans="2:3" ht="18" customHeight="1" x14ac:dyDescent="0.25">
      <c r="B19" s="310">
        <f>'4غابات تحريج صناعي.'!D22</f>
        <v>2011</v>
      </c>
      <c r="C19" s="215">
        <f>'4غابات تحريج صناعي.'!B22</f>
        <v>9.6</v>
      </c>
    </row>
    <row r="20" spans="2:3" ht="18" customHeight="1" x14ac:dyDescent="0.25">
      <c r="B20" s="310">
        <f>'4غابات تحريج صناعي.'!D23</f>
        <v>2012</v>
      </c>
      <c r="C20" s="215">
        <f>'4غابات تحريج صناعي.'!B23</f>
        <v>6.3</v>
      </c>
    </row>
    <row r="21" spans="2:3" ht="18" customHeight="1" x14ac:dyDescent="0.25">
      <c r="B21" s="310">
        <f>'4غابات تحريج صناعي.'!D24</f>
        <v>2013</v>
      </c>
      <c r="C21" s="215">
        <f>'4غابات تحريج صناعي.'!B24</f>
        <v>1.5</v>
      </c>
    </row>
    <row r="22" spans="2:3" ht="18" customHeight="1" x14ac:dyDescent="0.25">
      <c r="B22" s="310">
        <f>'4غابات تحريج صناعي.'!D25</f>
        <v>2014</v>
      </c>
      <c r="C22" s="215">
        <f>'4غابات تحريج صناعي.'!B25</f>
        <v>1.6</v>
      </c>
    </row>
    <row r="23" spans="2:3" ht="18" customHeight="1" x14ac:dyDescent="0.25">
      <c r="B23" s="310">
        <f>'4غابات تحريج صناعي.'!D26</f>
        <v>2015</v>
      </c>
      <c r="C23" s="215">
        <f>'4غابات تحريج صناعي.'!B26</f>
        <v>2</v>
      </c>
    </row>
    <row r="24" spans="2:3" ht="18" customHeight="1" x14ac:dyDescent="0.25">
      <c r="B24" s="310">
        <f>'4غابات تحريج صناعي.'!D27</f>
        <v>2016</v>
      </c>
      <c r="C24" s="215">
        <f>'4غابات تحريج صناعي.'!B27</f>
        <v>1.9079999999999999</v>
      </c>
    </row>
    <row r="25" spans="2:3" ht="18" customHeight="1" x14ac:dyDescent="0.25">
      <c r="B25" s="310">
        <f>'4غابات تحريج صناعي.'!D28</f>
        <v>2017</v>
      </c>
      <c r="C25" s="215">
        <f>'4غابات تحريج صناعي.'!B28</f>
        <v>2.4</v>
      </c>
    </row>
    <row r="26" spans="2:3" ht="18" customHeight="1" x14ac:dyDescent="0.25">
      <c r="B26" s="310">
        <f>'4غابات تحريج صناعي.'!D29</f>
        <v>2018</v>
      </c>
      <c r="C26" s="215">
        <f>'4غابات تحريج صناعي.'!B29</f>
        <v>2</v>
      </c>
    </row>
    <row r="27" spans="2:3" ht="18" customHeight="1" x14ac:dyDescent="0.25">
      <c r="B27" s="310">
        <f>'4غابات تحريج صناعي.'!D30</f>
        <v>2019</v>
      </c>
      <c r="C27" s="215">
        <f>'4غابات تحريج صناعي.'!B30</f>
        <v>2.698</v>
      </c>
    </row>
    <row r="28" spans="2:3" ht="18" customHeight="1" x14ac:dyDescent="0.2"/>
    <row r="29" spans="2:3" ht="18" customHeight="1" x14ac:dyDescent="0.2"/>
    <row r="30" spans="2:3" ht="18" customHeight="1" x14ac:dyDescent="0.2"/>
    <row r="31" spans="2:3" ht="18" customHeight="1" x14ac:dyDescent="0.2"/>
    <row r="32" spans="2:3" ht="18" customHeight="1" x14ac:dyDescent="0.2"/>
    <row r="33" spans="2:2" ht="18" customHeight="1" x14ac:dyDescent="0.2"/>
    <row r="34" spans="2:2" s="208" customFormat="1" ht="18" customHeight="1" x14ac:dyDescent="0.2">
      <c r="B34" s="203"/>
    </row>
    <row r="35" spans="2:2" ht="18" customHeight="1" x14ac:dyDescent="0.2">
      <c r="B35" s="208"/>
    </row>
    <row r="36" spans="2:2" ht="18" customHeight="1" x14ac:dyDescent="0.2"/>
    <row r="37" spans="2:2" ht="18" customHeight="1" x14ac:dyDescent="0.2"/>
    <row r="38" spans="2:2" ht="18" customHeight="1" x14ac:dyDescent="0.2"/>
    <row r="39" spans="2:2" ht="18" customHeight="1" x14ac:dyDescent="0.2"/>
    <row r="40" spans="2:2" ht="18" customHeight="1" x14ac:dyDescent="0.2"/>
    <row r="41" spans="2:2" ht="18" customHeight="1" x14ac:dyDescent="0.2"/>
    <row r="42" spans="2:2" ht="18" customHeight="1" x14ac:dyDescent="0.2"/>
    <row r="43" spans="2:2" ht="18" customHeight="1" x14ac:dyDescent="0.2"/>
    <row r="44" spans="2:2" ht="18" customHeight="1" x14ac:dyDescent="0.2"/>
    <row r="45" spans="2:2" ht="18" customHeight="1" x14ac:dyDescent="0.2"/>
    <row r="46" spans="2:2" ht="18" customHeight="1" x14ac:dyDescent="0.2"/>
    <row r="47" spans="2:2" ht="18" customHeight="1" x14ac:dyDescent="0.2"/>
  </sheetData>
  <phoneticPr fontId="33" type="noConversion"/>
  <printOptions horizontalCentered="1"/>
  <pageMargins left="0.6692913385826772" right="0.82677165354330717" top="0.78740157480314965" bottom="0.6692913385826772" header="0.19685039370078741" footer="0.98425196850393704"/>
  <pageSetup paperSize="9" scale="96" orientation="portrait" r:id="rId1"/>
  <headerFooter alignWithMargins="0">
    <oddFooter>&amp;C&amp;"Arial,غامق"&amp;12ــ 10 ــ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 enableFormatConditionsCalculation="0">
    <tabColor theme="5"/>
  </sheetPr>
  <dimension ref="A1:J45"/>
  <sheetViews>
    <sheetView showGridLines="0" view="pageBreakPreview" zoomScale="70" zoomScaleNormal="75" zoomScaleSheetLayoutView="70" workbookViewId="0">
      <pane ySplit="9" topLeftCell="A10" activePane="bottomLeft" state="frozen"/>
      <selection activeCell="G29" sqref="G29"/>
      <selection pane="bottomLeft" activeCell="O19" sqref="O19"/>
    </sheetView>
  </sheetViews>
  <sheetFormatPr defaultRowHeight="12.75" x14ac:dyDescent="0.2"/>
  <cols>
    <col min="1" max="2" width="20.140625" style="290" customWidth="1"/>
    <col min="3" max="4" width="20.140625" style="19" customWidth="1"/>
    <col min="5" max="5" width="19.28515625" style="19" customWidth="1"/>
    <col min="6" max="6" width="15" style="19" customWidth="1"/>
    <col min="7" max="16384" width="9.140625" style="19"/>
  </cols>
  <sheetData>
    <row r="1" spans="1:10" ht="20.25" customHeight="1" x14ac:dyDescent="0.2">
      <c r="A1" s="1361" t="s">
        <v>308</v>
      </c>
      <c r="B1" s="1361"/>
      <c r="C1" s="1361"/>
      <c r="D1" s="1361"/>
      <c r="E1" s="176"/>
      <c r="F1" s="176"/>
      <c r="G1" s="176"/>
      <c r="H1" s="176"/>
      <c r="I1" s="176"/>
      <c r="J1" s="176"/>
    </row>
    <row r="2" spans="1:10" ht="23.25" customHeight="1" x14ac:dyDescent="0.25">
      <c r="A2" s="1343" t="s">
        <v>358</v>
      </c>
      <c r="B2" s="1343"/>
      <c r="C2" s="1343"/>
      <c r="D2" s="1343"/>
      <c r="E2" s="176"/>
      <c r="F2" s="176"/>
      <c r="G2" s="176"/>
      <c r="H2" s="176"/>
      <c r="I2" s="177"/>
      <c r="J2" s="176"/>
    </row>
    <row r="3" spans="1:10" ht="23.25" customHeight="1" x14ac:dyDescent="0.2">
      <c r="A3" s="1033" t="s">
        <v>347</v>
      </c>
      <c r="B3" s="284"/>
      <c r="C3" s="176"/>
      <c r="D3" s="176"/>
      <c r="E3" s="176"/>
      <c r="F3" s="176"/>
      <c r="G3" s="176"/>
      <c r="H3" s="176"/>
      <c r="I3" s="177"/>
      <c r="J3" s="176"/>
    </row>
    <row r="4" spans="1:10" ht="24" customHeight="1" thickBot="1" x14ac:dyDescent="0.25">
      <c r="A4" s="619" t="s">
        <v>137</v>
      </c>
      <c r="B4" s="284"/>
      <c r="C4" s="176"/>
      <c r="D4" s="618" t="s">
        <v>206</v>
      </c>
      <c r="E4" s="176"/>
      <c r="F4" s="176"/>
      <c r="G4" s="176"/>
      <c r="H4" s="176"/>
      <c r="I4" s="176"/>
      <c r="J4" s="176"/>
    </row>
    <row r="5" spans="1:10" ht="18" hidden="1" customHeight="1" x14ac:dyDescent="0.2">
      <c r="A5" s="285"/>
      <c r="B5" s="285"/>
      <c r="C5" s="176"/>
      <c r="D5" s="176"/>
      <c r="E5" s="176"/>
      <c r="F5" s="176"/>
      <c r="G5" s="176"/>
      <c r="H5" s="176"/>
      <c r="I5" s="176"/>
      <c r="J5" s="176"/>
    </row>
    <row r="6" spans="1:10" ht="0.75" hidden="1" customHeight="1" thickBot="1" x14ac:dyDescent="0.25">
      <c r="A6" s="285"/>
      <c r="B6" s="285"/>
      <c r="C6" s="176"/>
      <c r="D6" s="176"/>
      <c r="E6" s="176"/>
      <c r="F6" s="176"/>
      <c r="G6" s="176"/>
      <c r="H6" s="176"/>
      <c r="I6" s="176"/>
      <c r="J6" s="176"/>
    </row>
    <row r="7" spans="1:10" ht="26.25" customHeight="1" x14ac:dyDescent="0.2">
      <c r="A7" s="1362" t="s">
        <v>138</v>
      </c>
      <c r="B7" s="1363"/>
      <c r="C7" s="1331" t="s">
        <v>266</v>
      </c>
      <c r="D7" s="1341" t="s">
        <v>2</v>
      </c>
      <c r="E7" s="176"/>
      <c r="F7" s="176"/>
      <c r="G7" s="176"/>
      <c r="H7" s="176"/>
      <c r="I7" s="176"/>
      <c r="J7" s="176"/>
    </row>
    <row r="8" spans="1:10" ht="26.25" customHeight="1" x14ac:dyDescent="0.2">
      <c r="A8" s="955" t="s">
        <v>62</v>
      </c>
      <c r="B8" s="951" t="s">
        <v>63</v>
      </c>
      <c r="C8" s="1336"/>
      <c r="D8" s="1342"/>
      <c r="E8" s="176"/>
      <c r="F8" s="176"/>
      <c r="G8" s="176"/>
      <c r="H8" s="176"/>
      <c r="I8" s="176"/>
      <c r="J8" s="176"/>
    </row>
    <row r="9" spans="1:10" ht="19.5" hidden="1" customHeight="1" thickTop="1" thickBot="1" x14ac:dyDescent="0.25">
      <c r="A9" s="956"/>
      <c r="B9" s="952"/>
      <c r="C9" s="953"/>
      <c r="D9" s="957">
        <v>1965</v>
      </c>
      <c r="E9" s="176"/>
      <c r="F9" s="176"/>
      <c r="G9" s="176"/>
      <c r="H9" s="176"/>
      <c r="I9" s="176"/>
      <c r="J9" s="176"/>
    </row>
    <row r="10" spans="1:10" ht="23.25" customHeight="1" x14ac:dyDescent="0.2">
      <c r="A10" s="286">
        <v>33.200000000000003</v>
      </c>
      <c r="B10" s="287">
        <v>4.0999999999999996</v>
      </c>
      <c r="C10" s="954">
        <v>5434</v>
      </c>
      <c r="D10" s="927">
        <v>1970</v>
      </c>
      <c r="E10" s="176"/>
      <c r="F10" s="176"/>
      <c r="G10" s="176"/>
      <c r="H10" s="176"/>
      <c r="I10" s="176"/>
      <c r="J10" s="176"/>
    </row>
    <row r="11" spans="1:10" ht="23.25" customHeight="1" x14ac:dyDescent="0.2">
      <c r="A11" s="286">
        <v>461.3</v>
      </c>
      <c r="B11" s="287">
        <v>19.8</v>
      </c>
      <c r="C11" s="954">
        <v>8378</v>
      </c>
      <c r="D11" s="927">
        <v>1980</v>
      </c>
      <c r="E11" s="176"/>
      <c r="F11" s="176"/>
      <c r="G11" s="176"/>
      <c r="H11" s="176"/>
      <c r="I11" s="176"/>
      <c r="J11" s="176"/>
    </row>
    <row r="12" spans="1:10" ht="23.25" customHeight="1" x14ac:dyDescent="0.2">
      <c r="A12" s="286">
        <v>758.9</v>
      </c>
      <c r="B12" s="287">
        <v>74.8</v>
      </c>
      <c r="C12" s="954">
        <v>7869</v>
      </c>
      <c r="D12" s="927">
        <v>1990</v>
      </c>
      <c r="E12" s="176"/>
      <c r="F12" s="176"/>
      <c r="G12" s="176"/>
      <c r="H12" s="176"/>
      <c r="I12" s="176"/>
      <c r="J12" s="176"/>
    </row>
    <row r="13" spans="1:10" ht="23.25" customHeight="1" x14ac:dyDescent="0.2">
      <c r="A13" s="286">
        <v>697.6</v>
      </c>
      <c r="B13" s="287">
        <v>75.900000000000006</v>
      </c>
      <c r="C13" s="954">
        <v>8265</v>
      </c>
      <c r="D13" s="927">
        <v>1999</v>
      </c>
      <c r="E13" s="176"/>
      <c r="F13" s="178"/>
      <c r="G13" s="176"/>
      <c r="H13" s="176"/>
      <c r="I13" s="176"/>
      <c r="J13" s="176"/>
    </row>
    <row r="14" spans="1:10" ht="23.25" customHeight="1" x14ac:dyDescent="0.2">
      <c r="A14" s="286">
        <v>831.2</v>
      </c>
      <c r="B14" s="287">
        <v>78.900000000000006</v>
      </c>
      <c r="C14" s="954">
        <v>8359</v>
      </c>
      <c r="D14" s="927">
        <v>2000</v>
      </c>
      <c r="E14" s="176"/>
      <c r="F14" s="176"/>
      <c r="G14" s="176"/>
      <c r="H14" s="176"/>
      <c r="I14" s="176"/>
      <c r="J14" s="176"/>
    </row>
    <row r="15" spans="1:10" ht="23.25" customHeight="1" x14ac:dyDescent="0.2">
      <c r="A15" s="286">
        <v>655.29999999999995</v>
      </c>
      <c r="B15" s="287">
        <v>46.2</v>
      </c>
      <c r="C15" s="954">
        <v>8273</v>
      </c>
      <c r="D15" s="927">
        <v>2001</v>
      </c>
      <c r="E15" s="176"/>
      <c r="F15" s="179"/>
      <c r="G15" s="176"/>
      <c r="H15" s="176"/>
      <c r="I15" s="176"/>
      <c r="J15" s="176"/>
    </row>
    <row r="16" spans="1:10" ht="23.25" customHeight="1" x14ac:dyDescent="0.2">
      <c r="A16" s="286">
        <v>653</v>
      </c>
      <c r="B16" s="287">
        <v>51</v>
      </c>
      <c r="C16" s="954">
        <v>8338</v>
      </c>
      <c r="D16" s="927">
        <v>2002</v>
      </c>
      <c r="E16" s="176"/>
      <c r="F16" s="179"/>
      <c r="G16" s="176"/>
      <c r="H16" s="176"/>
      <c r="I16" s="176"/>
      <c r="J16" s="176"/>
    </row>
    <row r="17" spans="1:10" ht="23.25" customHeight="1" x14ac:dyDescent="0.2">
      <c r="A17" s="286">
        <v>663.6</v>
      </c>
      <c r="B17" s="287">
        <v>46.9</v>
      </c>
      <c r="C17" s="954">
        <v>8335</v>
      </c>
      <c r="D17" s="927">
        <v>2003</v>
      </c>
      <c r="E17" s="176"/>
      <c r="F17" s="179"/>
      <c r="G17" s="176"/>
      <c r="H17" s="176"/>
      <c r="I17" s="176"/>
      <c r="J17" s="176"/>
    </row>
    <row r="18" spans="1:10" ht="23.25" customHeight="1" x14ac:dyDescent="0.2">
      <c r="A18" s="286">
        <v>822.4</v>
      </c>
      <c r="B18" s="287">
        <v>50.5</v>
      </c>
      <c r="C18" s="954">
        <v>8279</v>
      </c>
      <c r="D18" s="927">
        <v>2004</v>
      </c>
      <c r="E18" s="176"/>
      <c r="F18" s="179"/>
      <c r="G18" s="176"/>
      <c r="H18" s="176"/>
      <c r="I18" s="176"/>
      <c r="J18" s="176"/>
    </row>
    <row r="19" spans="1:10" s="20" customFormat="1" ht="23.25" customHeight="1" x14ac:dyDescent="0.2">
      <c r="A19" s="286">
        <v>787.9</v>
      </c>
      <c r="B19" s="287">
        <v>47.5</v>
      </c>
      <c r="C19" s="954">
        <v>8266</v>
      </c>
      <c r="D19" s="927">
        <v>2005</v>
      </c>
      <c r="E19" s="178"/>
      <c r="F19" s="179">
        <v>8214</v>
      </c>
      <c r="G19" s="178"/>
      <c r="H19" s="178"/>
      <c r="I19" s="178"/>
      <c r="J19" s="178"/>
    </row>
    <row r="20" spans="1:10" ht="23.25" customHeight="1" x14ac:dyDescent="0.2">
      <c r="A20" s="288">
        <v>911.3</v>
      </c>
      <c r="B20" s="289">
        <v>56</v>
      </c>
      <c r="C20" s="750">
        <v>8290</v>
      </c>
      <c r="D20" s="958">
        <v>2006</v>
      </c>
      <c r="E20" s="176"/>
      <c r="F20" s="176">
        <v>8232</v>
      </c>
      <c r="G20" s="176"/>
      <c r="H20" s="176"/>
      <c r="I20" s="176"/>
      <c r="J20" s="176"/>
    </row>
    <row r="21" spans="1:10" ht="23.25" customHeight="1" x14ac:dyDescent="0.2">
      <c r="A21" s="286">
        <v>1066.8</v>
      </c>
      <c r="B21" s="287">
        <v>59.3</v>
      </c>
      <c r="C21" s="954">
        <v>8214</v>
      </c>
      <c r="D21" s="927">
        <v>2007</v>
      </c>
      <c r="E21" s="176"/>
      <c r="F21" s="176"/>
      <c r="G21" s="176"/>
      <c r="H21" s="176"/>
    </row>
    <row r="22" spans="1:10" ht="23.25" customHeight="1" x14ac:dyDescent="0.2">
      <c r="A22" s="288">
        <v>777.8</v>
      </c>
      <c r="B22" s="289">
        <v>72.599999999999994</v>
      </c>
      <c r="C22" s="750">
        <v>8232</v>
      </c>
      <c r="D22" s="958">
        <v>2008</v>
      </c>
      <c r="E22" s="176"/>
      <c r="F22" s="176"/>
      <c r="G22" s="176"/>
      <c r="H22" s="176"/>
    </row>
    <row r="23" spans="1:10" ht="23.25" customHeight="1" x14ac:dyDescent="0.2">
      <c r="A23" s="286">
        <v>974.0859999999999</v>
      </c>
      <c r="B23" s="289">
        <v>91.99</v>
      </c>
      <c r="C23" s="750">
        <v>8244</v>
      </c>
      <c r="D23" s="958">
        <v>2009</v>
      </c>
      <c r="E23" s="176"/>
      <c r="F23" s="176"/>
      <c r="G23" s="176"/>
      <c r="H23" s="176"/>
    </row>
    <row r="24" spans="1:10" ht="23.25" customHeight="1" x14ac:dyDescent="0.2">
      <c r="A24" s="288">
        <v>769.7</v>
      </c>
      <c r="B24" s="289">
        <v>56.2</v>
      </c>
      <c r="C24" s="750">
        <v>8212</v>
      </c>
      <c r="D24" s="958">
        <v>2010</v>
      </c>
      <c r="E24" s="176"/>
      <c r="F24" s="176"/>
      <c r="G24" s="176"/>
      <c r="H24" s="176"/>
    </row>
    <row r="25" spans="1:10" ht="23.25" customHeight="1" x14ac:dyDescent="0.2">
      <c r="A25" s="288">
        <v>876.40000000000009</v>
      </c>
      <c r="B25" s="289">
        <v>33.799999999999997</v>
      </c>
      <c r="C25" s="750">
        <v>8199</v>
      </c>
      <c r="D25" s="958">
        <v>2011</v>
      </c>
      <c r="E25" s="176"/>
      <c r="F25" s="176"/>
      <c r="G25" s="176"/>
      <c r="H25" s="176"/>
    </row>
    <row r="26" spans="1:10" ht="23.25" customHeight="1" x14ac:dyDescent="0.2">
      <c r="A26" s="288">
        <v>877.3</v>
      </c>
      <c r="B26" s="289">
        <v>67.3</v>
      </c>
      <c r="C26" s="750">
        <v>8190</v>
      </c>
      <c r="D26" s="958">
        <v>2012</v>
      </c>
      <c r="E26" s="176"/>
      <c r="F26" s="176"/>
      <c r="G26" s="176"/>
      <c r="H26" s="176"/>
    </row>
    <row r="27" spans="1:10" ht="23.25" customHeight="1" x14ac:dyDescent="0.2">
      <c r="A27" s="288">
        <v>278.89999999999998</v>
      </c>
      <c r="B27" s="289">
        <v>34.5</v>
      </c>
      <c r="C27" s="750">
        <v>8188</v>
      </c>
      <c r="D27" s="958">
        <v>2013</v>
      </c>
      <c r="E27" s="176"/>
      <c r="F27" s="176"/>
      <c r="G27" s="176"/>
      <c r="H27" s="176"/>
    </row>
    <row r="28" spans="1:10" ht="23.25" customHeight="1" x14ac:dyDescent="0.2">
      <c r="A28" s="288">
        <v>197.5</v>
      </c>
      <c r="B28" s="289">
        <v>26.7</v>
      </c>
      <c r="C28" s="750">
        <v>8186</v>
      </c>
      <c r="D28" s="958">
        <v>2014</v>
      </c>
      <c r="E28" s="176"/>
      <c r="F28" s="176"/>
      <c r="G28" s="176"/>
      <c r="H28" s="176"/>
    </row>
    <row r="29" spans="1:10" s="752" customFormat="1" ht="23.25" customHeight="1" x14ac:dyDescent="0.2">
      <c r="A29" s="288">
        <v>555.5</v>
      </c>
      <c r="B29" s="289">
        <v>53.9</v>
      </c>
      <c r="C29" s="750">
        <v>8186</v>
      </c>
      <c r="D29" s="958">
        <v>2015</v>
      </c>
      <c r="E29" s="950"/>
      <c r="F29" s="751"/>
      <c r="G29" s="751"/>
      <c r="H29" s="751"/>
    </row>
    <row r="30" spans="1:10" s="752" customFormat="1" ht="23.25" customHeight="1" x14ac:dyDescent="0.2">
      <c r="A30" s="968">
        <v>195.9</v>
      </c>
      <c r="B30" s="969">
        <v>20.399999999999999</v>
      </c>
      <c r="C30" s="970">
        <v>8186</v>
      </c>
      <c r="D30" s="971">
        <v>2016</v>
      </c>
      <c r="E30" s="950"/>
      <c r="F30" s="751"/>
      <c r="G30" s="751"/>
      <c r="H30" s="751"/>
    </row>
    <row r="31" spans="1:10" s="752" customFormat="1" ht="24.75" customHeight="1" x14ac:dyDescent="0.2">
      <c r="A31" s="288">
        <v>495</v>
      </c>
      <c r="B31" s="289">
        <v>43.24</v>
      </c>
      <c r="C31" s="750">
        <v>7381</v>
      </c>
      <c r="D31" s="958">
        <v>2017</v>
      </c>
      <c r="E31" s="950"/>
      <c r="F31" s="751"/>
      <c r="G31" s="751"/>
      <c r="H31" s="751"/>
    </row>
    <row r="32" spans="1:10" s="752" customFormat="1" ht="24.75" customHeight="1" x14ac:dyDescent="0.2">
      <c r="A32" s="288">
        <v>236.4</v>
      </c>
      <c r="B32" s="289">
        <v>22</v>
      </c>
      <c r="C32" s="750">
        <v>8189</v>
      </c>
      <c r="D32" s="958">
        <v>2018</v>
      </c>
      <c r="E32" s="950"/>
      <c r="F32" s="751"/>
      <c r="G32" s="751"/>
      <c r="H32" s="751"/>
    </row>
    <row r="33" spans="1:10" s="752" customFormat="1" ht="24.75" customHeight="1" thickBot="1" x14ac:dyDescent="0.25">
      <c r="A33" s="1088">
        <v>382.4221</v>
      </c>
      <c r="B33" s="1089">
        <v>30.701000000000001</v>
      </c>
      <c r="C33" s="1090">
        <v>8187</v>
      </c>
      <c r="D33" s="1091">
        <v>2019</v>
      </c>
      <c r="E33" s="950"/>
      <c r="F33" s="751"/>
      <c r="G33" s="751"/>
      <c r="H33" s="751"/>
    </row>
    <row r="34" spans="1:10" x14ac:dyDescent="0.2">
      <c r="A34" s="285"/>
      <c r="B34" s="285"/>
      <c r="C34" s="176"/>
      <c r="D34" s="176"/>
      <c r="E34" s="176"/>
      <c r="F34" s="176"/>
      <c r="G34" s="176"/>
      <c r="H34" s="176"/>
    </row>
    <row r="35" spans="1:10" x14ac:dyDescent="0.2">
      <c r="A35" s="285"/>
      <c r="B35" s="285"/>
      <c r="C35" s="176"/>
      <c r="D35" s="176"/>
      <c r="E35" s="176"/>
      <c r="F35" s="176"/>
      <c r="G35" s="176"/>
      <c r="H35" s="176"/>
    </row>
    <row r="36" spans="1:10" x14ac:dyDescent="0.2">
      <c r="A36" s="285"/>
      <c r="B36" s="285"/>
      <c r="C36" s="176"/>
      <c r="D36" s="176"/>
      <c r="E36" s="176"/>
      <c r="F36" s="176"/>
      <c r="G36" s="176"/>
      <c r="H36" s="176"/>
    </row>
    <row r="37" spans="1:10" x14ac:dyDescent="0.2">
      <c r="A37" s="285"/>
      <c r="B37" s="285"/>
      <c r="C37" s="176"/>
      <c r="D37" s="176"/>
      <c r="E37" s="176"/>
      <c r="F37" s="176"/>
      <c r="G37" s="176"/>
      <c r="H37" s="176"/>
      <c r="I37" s="176"/>
      <c r="J37" s="176"/>
    </row>
    <row r="38" spans="1:10" x14ac:dyDescent="0.2">
      <c r="A38" s="285"/>
      <c r="B38" s="285"/>
      <c r="C38" s="176"/>
      <c r="D38" s="176"/>
      <c r="E38" s="176"/>
      <c r="F38" s="176"/>
      <c r="G38" s="176"/>
      <c r="H38" s="176"/>
      <c r="I38" s="176"/>
      <c r="J38" s="176"/>
    </row>
    <row r="39" spans="1:10" x14ac:dyDescent="0.2">
      <c r="A39" s="285"/>
      <c r="B39" s="285"/>
      <c r="C39" s="176"/>
      <c r="D39" s="176"/>
      <c r="E39" s="176"/>
      <c r="F39" s="176"/>
      <c r="G39" s="176"/>
      <c r="H39" s="176"/>
      <c r="I39" s="176"/>
      <c r="J39" s="176"/>
    </row>
    <row r="40" spans="1:10" x14ac:dyDescent="0.2">
      <c r="A40" s="285"/>
      <c r="B40" s="285"/>
      <c r="C40" s="176"/>
      <c r="D40" s="176"/>
      <c r="E40" s="176"/>
      <c r="G40" s="176"/>
      <c r="H40" s="176"/>
      <c r="I40" s="176"/>
      <c r="J40" s="176"/>
    </row>
    <row r="41" spans="1:10" x14ac:dyDescent="0.2">
      <c r="A41" s="285"/>
      <c r="B41" s="285"/>
      <c r="C41" s="176"/>
      <c r="D41" s="176"/>
      <c r="E41" s="176"/>
      <c r="G41" s="176"/>
      <c r="H41" s="176"/>
      <c r="I41" s="176"/>
      <c r="J41" s="176"/>
    </row>
    <row r="42" spans="1:10" x14ac:dyDescent="0.2">
      <c r="A42" s="285"/>
      <c r="B42" s="285"/>
      <c r="C42" s="176"/>
      <c r="D42" s="176"/>
      <c r="E42" s="176"/>
      <c r="G42" s="176"/>
      <c r="H42" s="176"/>
      <c r="I42" s="176"/>
      <c r="J42" s="176"/>
    </row>
    <row r="43" spans="1:10" x14ac:dyDescent="0.2">
      <c r="A43" s="285"/>
      <c r="B43" s="285"/>
      <c r="C43" s="176"/>
      <c r="D43" s="176"/>
      <c r="E43" s="176"/>
      <c r="G43" s="176"/>
      <c r="H43" s="176"/>
      <c r="I43" s="176"/>
      <c r="J43" s="176"/>
    </row>
    <row r="44" spans="1:10" x14ac:dyDescent="0.2">
      <c r="A44" s="285"/>
      <c r="B44" s="285"/>
      <c r="C44" s="176"/>
      <c r="D44" s="176"/>
      <c r="E44" s="176"/>
      <c r="G44" s="176"/>
      <c r="H44" s="176"/>
      <c r="I44" s="176"/>
      <c r="J44" s="176"/>
    </row>
    <row r="45" spans="1:10" x14ac:dyDescent="0.2">
      <c r="A45" s="285"/>
      <c r="B45" s="285"/>
      <c r="C45" s="176"/>
      <c r="D45" s="176"/>
      <c r="E45" s="176"/>
      <c r="G45" s="176"/>
      <c r="H45" s="176"/>
      <c r="I45" s="176"/>
      <c r="J45" s="176"/>
    </row>
  </sheetData>
  <mergeCells count="5">
    <mergeCell ref="A2:D2"/>
    <mergeCell ref="A1:D1"/>
    <mergeCell ref="A7:B7"/>
    <mergeCell ref="D7:D8"/>
    <mergeCell ref="C7:C8"/>
  </mergeCells>
  <phoneticPr fontId="7" type="noConversion"/>
  <printOptions horizontalCentered="1" gridLinesSet="0"/>
  <pageMargins left="0.66929133858267698" right="0.82677165354330695" top="1" bottom="1.45669291338583" header="0.196850393700787" footer="0.98425196850393704"/>
  <pageSetup paperSize="9" scale="94" orientation="portrait" r:id="rId1"/>
  <headerFooter alignWithMargins="0">
    <oddFooter>&amp;C&amp;"Arial,غامق"&amp;12ــ 11 ــ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 enableFormatConditionsCalculation="0">
    <tabColor theme="5"/>
  </sheetPr>
  <dimension ref="A2:P47"/>
  <sheetViews>
    <sheetView rightToLeft="1" view="pageBreakPreview" zoomScale="60" workbookViewId="0">
      <selection activeCell="M26" sqref="M26"/>
    </sheetView>
  </sheetViews>
  <sheetFormatPr defaultRowHeight="12.75" x14ac:dyDescent="0.2"/>
  <cols>
    <col min="1" max="1" width="5.42578125" customWidth="1"/>
    <col min="2" max="2" width="10.85546875" style="203" customWidth="1"/>
    <col min="3" max="3" width="19.85546875" style="203" customWidth="1"/>
    <col min="4" max="5" width="0.140625" style="203" hidden="1" customWidth="1"/>
    <col min="6" max="6" width="9.140625" style="203"/>
    <col min="7" max="7" width="15.28515625" style="203" customWidth="1"/>
    <col min="8" max="8" width="9.140625" style="203"/>
    <col min="9" max="9" width="11.28515625" style="203" customWidth="1"/>
    <col min="10" max="10" width="11.7109375" style="203" customWidth="1"/>
    <col min="11" max="11" width="9.140625" style="203"/>
    <col min="12" max="12" width="8.28515625" style="203" customWidth="1"/>
    <col min="13" max="13" width="10.5703125" style="203" customWidth="1"/>
    <col min="14" max="14" width="2.28515625" style="203" customWidth="1"/>
    <col min="15" max="16384" width="9.140625" style="203"/>
  </cols>
  <sheetData>
    <row r="2" spans="2:16" ht="24" customHeight="1" x14ac:dyDescent="0.2"/>
    <row r="3" spans="2:16" ht="24" customHeight="1" x14ac:dyDescent="0.2">
      <c r="B3" s="753" t="s">
        <v>2</v>
      </c>
      <c r="C3" s="754" t="s">
        <v>198</v>
      </c>
    </row>
    <row r="4" spans="2:16" ht="17.25" customHeight="1" x14ac:dyDescent="0.2">
      <c r="B4" s="753">
        <v>1970</v>
      </c>
      <c r="C4" s="755">
        <v>4.0999999999999996</v>
      </c>
    </row>
    <row r="5" spans="2:16" ht="18.75" customHeight="1" x14ac:dyDescent="0.2">
      <c r="B5" s="753">
        <v>1980</v>
      </c>
      <c r="C5" s="755">
        <v>19.8</v>
      </c>
      <c r="P5" s="216"/>
    </row>
    <row r="6" spans="2:16" ht="18.75" customHeight="1" x14ac:dyDescent="0.2">
      <c r="B6" s="753">
        <v>1990</v>
      </c>
      <c r="C6" s="755">
        <v>74.8</v>
      </c>
    </row>
    <row r="7" spans="2:16" ht="18.75" customHeight="1" x14ac:dyDescent="0.2">
      <c r="B7" s="753">
        <v>2000</v>
      </c>
      <c r="C7" s="756">
        <v>78.900000000000006</v>
      </c>
    </row>
    <row r="8" spans="2:16" ht="18.75" customHeight="1" x14ac:dyDescent="0.2">
      <c r="B8" s="753">
        <v>2002</v>
      </c>
      <c r="C8" s="757">
        <v>51</v>
      </c>
    </row>
    <row r="9" spans="2:16" ht="26.25" customHeight="1" x14ac:dyDescent="0.2">
      <c r="B9" s="753">
        <v>2003</v>
      </c>
      <c r="C9" s="757">
        <v>46.9</v>
      </c>
    </row>
    <row r="10" spans="2:16" ht="19.5" customHeight="1" x14ac:dyDescent="0.2">
      <c r="B10" s="753">
        <v>2004</v>
      </c>
      <c r="C10" s="758">
        <v>50.5</v>
      </c>
    </row>
    <row r="11" spans="2:16" ht="19.5" customHeight="1" x14ac:dyDescent="0.2">
      <c r="B11" s="753">
        <v>2005</v>
      </c>
      <c r="C11" s="757">
        <v>47.5</v>
      </c>
    </row>
    <row r="12" spans="2:16" ht="19.5" customHeight="1" x14ac:dyDescent="0.2">
      <c r="B12" s="759">
        <v>2006</v>
      </c>
      <c r="C12" s="758">
        <v>56</v>
      </c>
    </row>
    <row r="13" spans="2:16" ht="19.5" customHeight="1" x14ac:dyDescent="0.2">
      <c r="B13" s="759">
        <v>2007</v>
      </c>
      <c r="C13" s="760">
        <v>59.3</v>
      </c>
    </row>
    <row r="14" spans="2:16" ht="19.5" customHeight="1" x14ac:dyDescent="0.2">
      <c r="B14" s="759">
        <v>2008</v>
      </c>
      <c r="C14" s="760">
        <v>72.599999999999994</v>
      </c>
    </row>
    <row r="15" spans="2:16" ht="19.5" customHeight="1" x14ac:dyDescent="0.2">
      <c r="B15" s="753">
        <v>2009</v>
      </c>
      <c r="C15" s="761">
        <v>91.99</v>
      </c>
    </row>
    <row r="16" spans="2:16" ht="19.5" customHeight="1" x14ac:dyDescent="0.2">
      <c r="B16" s="753">
        <v>2010</v>
      </c>
      <c r="C16" s="761">
        <v>56.2</v>
      </c>
    </row>
    <row r="17" spans="2:3" ht="19.5" customHeight="1" x14ac:dyDescent="0.2">
      <c r="B17" s="753">
        <v>2011</v>
      </c>
      <c r="C17" s="753">
        <v>33</v>
      </c>
    </row>
    <row r="18" spans="2:3" ht="20.100000000000001" customHeight="1" x14ac:dyDescent="0.2">
      <c r="B18" s="753">
        <v>2012</v>
      </c>
      <c r="C18" s="753">
        <v>67</v>
      </c>
    </row>
    <row r="19" spans="2:3" ht="20.100000000000001" customHeight="1" x14ac:dyDescent="0.2">
      <c r="B19" s="753">
        <v>2013</v>
      </c>
      <c r="C19" s="753">
        <v>34.5</v>
      </c>
    </row>
    <row r="20" spans="2:3" ht="20.100000000000001" customHeight="1" x14ac:dyDescent="0.2">
      <c r="B20" s="753">
        <v>2014</v>
      </c>
      <c r="C20" s="753">
        <v>26.7</v>
      </c>
    </row>
    <row r="21" spans="2:3" ht="20.100000000000001" customHeight="1" x14ac:dyDescent="0.2">
      <c r="B21" s="753">
        <v>2015</v>
      </c>
      <c r="C21" s="753">
        <v>53.9</v>
      </c>
    </row>
    <row r="22" spans="2:3" ht="20.100000000000001" customHeight="1" x14ac:dyDescent="0.2">
      <c r="B22" s="753">
        <v>2016</v>
      </c>
      <c r="C22" s="753">
        <v>20.399999999999999</v>
      </c>
    </row>
    <row r="23" spans="2:3" ht="20.100000000000001" customHeight="1" x14ac:dyDescent="0.2">
      <c r="B23" s="753">
        <v>2017</v>
      </c>
      <c r="C23" s="753">
        <v>43.2</v>
      </c>
    </row>
    <row r="24" spans="2:3" ht="20.100000000000001" customHeight="1" x14ac:dyDescent="0.2">
      <c r="B24" s="753">
        <v>2018</v>
      </c>
      <c r="C24" s="753">
        <v>22</v>
      </c>
    </row>
    <row r="25" spans="2:3" ht="20.100000000000001" customHeight="1" thickBot="1" x14ac:dyDescent="0.25">
      <c r="B25" s="753">
        <v>2019</v>
      </c>
      <c r="C25" s="1089">
        <v>30.701000000000001</v>
      </c>
    </row>
    <row r="26" spans="2:3" ht="20.100000000000001" customHeight="1" x14ac:dyDescent="0.2"/>
    <row r="27" spans="2:3" ht="20.100000000000001" customHeight="1" x14ac:dyDescent="0.2"/>
    <row r="28" spans="2:3" ht="20.100000000000001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ht="20.100000000000001" customHeight="1" x14ac:dyDescent="0.2"/>
    <row r="34" s="208" customFormat="1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honeticPr fontId="33" type="noConversion"/>
  <printOptions horizontalCentered="1"/>
  <pageMargins left="0.6692913385826772" right="0.82677165354330717" top="0.78740157480314965" bottom="0.6692913385826772" header="0.19685039370078741" footer="0.98425196850393704"/>
  <pageSetup paperSize="9" scale="89" orientation="portrait" r:id="rId1"/>
  <headerFooter alignWithMargins="0">
    <oddFooter>&amp;C&amp;"Arial,غامق"&amp;12ــ 12 ــ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 enableFormatConditionsCalculation="0">
    <tabColor theme="5"/>
  </sheetPr>
  <dimension ref="A1:I46"/>
  <sheetViews>
    <sheetView rightToLeft="1" view="pageBreakPreview" zoomScale="60" zoomScaleNormal="75" workbookViewId="0">
      <pane xSplit="1" ySplit="6" topLeftCell="B7" activePane="bottomRight" state="frozen"/>
      <selection activeCell="G29" sqref="G29"/>
      <selection pane="topRight" activeCell="G29" sqref="G29"/>
      <selection pane="bottomLeft" activeCell="G29" sqref="G29"/>
      <selection pane="bottomRight" activeCell="A11" sqref="A11"/>
    </sheetView>
  </sheetViews>
  <sheetFormatPr defaultRowHeight="12.75" x14ac:dyDescent="0.2"/>
  <cols>
    <col min="1" max="1" width="19.42578125" style="13" customWidth="1"/>
    <col min="2" max="4" width="20.140625" style="13" customWidth="1"/>
    <col min="5" max="16384" width="9.140625" style="13"/>
  </cols>
  <sheetData>
    <row r="1" spans="1:9" ht="24" customHeight="1" x14ac:dyDescent="0.2">
      <c r="A1" s="1364" t="s">
        <v>117</v>
      </c>
      <c r="B1" s="1364"/>
      <c r="C1" s="1364"/>
      <c r="D1" s="1364"/>
      <c r="E1" s="175"/>
      <c r="F1" s="175"/>
      <c r="G1" s="175"/>
      <c r="H1" s="175"/>
      <c r="I1" s="175"/>
    </row>
    <row r="2" spans="1:9" ht="24" customHeight="1" x14ac:dyDescent="0.25">
      <c r="A2" s="1343" t="s">
        <v>359</v>
      </c>
      <c r="B2" s="1343"/>
      <c r="C2" s="1343"/>
      <c r="D2" s="1343"/>
      <c r="E2" s="175"/>
      <c r="F2" s="175"/>
      <c r="G2" s="175"/>
      <c r="H2" s="175"/>
      <c r="I2" s="175"/>
    </row>
    <row r="3" spans="1:9" ht="21" customHeight="1" x14ac:dyDescent="0.2">
      <c r="A3" s="14"/>
      <c r="B3" s="14"/>
      <c r="C3" s="14"/>
      <c r="D3" s="1034" t="s">
        <v>221</v>
      </c>
      <c r="E3" s="175"/>
      <c r="F3" s="175"/>
      <c r="G3" s="175"/>
      <c r="H3" s="175"/>
      <c r="I3" s="175"/>
    </row>
    <row r="4" spans="1:9" ht="21" customHeight="1" x14ac:dyDescent="0.2">
      <c r="A4" s="15"/>
      <c r="B4" s="15"/>
      <c r="C4" s="15"/>
      <c r="D4" s="620" t="s">
        <v>1</v>
      </c>
      <c r="E4" s="175"/>
      <c r="F4" s="175"/>
      <c r="G4" s="175"/>
      <c r="H4" s="175"/>
      <c r="I4" s="175"/>
    </row>
    <row r="5" spans="1:9" ht="21" customHeight="1" thickBot="1" x14ac:dyDescent="0.25">
      <c r="A5" s="234" t="s">
        <v>180</v>
      </c>
      <c r="B5" s="112"/>
      <c r="C5" s="112"/>
      <c r="D5" s="620" t="s">
        <v>222</v>
      </c>
      <c r="E5" s="175"/>
      <c r="F5" s="175"/>
      <c r="G5" s="175"/>
      <c r="H5" s="175"/>
      <c r="I5" s="175"/>
    </row>
    <row r="6" spans="1:9" ht="28.5" customHeight="1" thickBot="1" x14ac:dyDescent="0.25">
      <c r="A6" s="621" t="s">
        <v>2</v>
      </c>
      <c r="B6" s="622" t="s">
        <v>3</v>
      </c>
      <c r="C6" s="622" t="s">
        <v>15</v>
      </c>
      <c r="D6" s="623" t="s">
        <v>16</v>
      </c>
      <c r="E6" s="175"/>
      <c r="F6" s="175"/>
      <c r="G6" s="175"/>
      <c r="H6" s="175"/>
      <c r="I6" s="175"/>
    </row>
    <row r="7" spans="1:9" ht="23.25" customHeight="1" x14ac:dyDescent="0.2">
      <c r="A7" s="239">
        <v>1970</v>
      </c>
      <c r="B7" s="236">
        <v>2502</v>
      </c>
      <c r="C7" s="97">
        <v>885</v>
      </c>
      <c r="D7" s="98">
        <v>0.4</v>
      </c>
      <c r="E7" s="175"/>
      <c r="F7" s="175"/>
      <c r="G7" s="175"/>
      <c r="H7" s="175"/>
      <c r="I7" s="175"/>
    </row>
    <row r="8" spans="1:9" ht="23.25" customHeight="1" x14ac:dyDescent="0.2">
      <c r="A8" s="240">
        <v>1980</v>
      </c>
      <c r="B8" s="237">
        <v>2700</v>
      </c>
      <c r="C8" s="88">
        <v>3883</v>
      </c>
      <c r="D8" s="89">
        <v>1.4</v>
      </c>
      <c r="E8" s="175"/>
      <c r="F8" s="175"/>
      <c r="G8" s="175"/>
      <c r="H8" s="175"/>
      <c r="I8" s="175"/>
    </row>
    <row r="9" spans="1:9" ht="23.25" customHeight="1" x14ac:dyDescent="0.2">
      <c r="A9" s="240">
        <v>1990</v>
      </c>
      <c r="B9" s="237">
        <v>4138</v>
      </c>
      <c r="C9" s="88">
        <v>3100</v>
      </c>
      <c r="D9" s="89">
        <v>0.7</v>
      </c>
      <c r="E9" s="175"/>
      <c r="F9" s="175"/>
      <c r="G9" s="175"/>
      <c r="H9" s="175"/>
      <c r="I9" s="175"/>
    </row>
    <row r="10" spans="1:9" ht="23.25" customHeight="1" x14ac:dyDescent="0.2">
      <c r="A10" s="240">
        <v>1999</v>
      </c>
      <c r="B10" s="237">
        <v>3071</v>
      </c>
      <c r="C10" s="88">
        <v>3300</v>
      </c>
      <c r="D10" s="90">
        <v>1.1000000000000001</v>
      </c>
      <c r="E10" s="175"/>
      <c r="F10" s="175"/>
      <c r="G10" s="175"/>
      <c r="H10" s="175"/>
      <c r="I10" s="175"/>
    </row>
    <row r="11" spans="1:9" ht="23.25" customHeight="1" x14ac:dyDescent="0.2">
      <c r="A11" s="240">
        <v>2000</v>
      </c>
      <c r="B11" s="237">
        <v>3055</v>
      </c>
      <c r="C11" s="88">
        <v>3510</v>
      </c>
      <c r="D11" s="90">
        <v>1.1000000000000001</v>
      </c>
      <c r="E11" s="175"/>
      <c r="F11" s="175"/>
      <c r="G11" s="175"/>
      <c r="H11" s="175"/>
      <c r="I11" s="175"/>
    </row>
    <row r="12" spans="1:9" ht="23.25" customHeight="1" x14ac:dyDescent="0.2">
      <c r="A12" s="240">
        <v>2001</v>
      </c>
      <c r="B12" s="237">
        <v>3054</v>
      </c>
      <c r="C12" s="88">
        <v>6919</v>
      </c>
      <c r="D12" s="90">
        <v>2.2999999999999998</v>
      </c>
      <c r="E12" s="175"/>
      <c r="F12" s="175"/>
      <c r="G12" s="175"/>
      <c r="H12" s="175"/>
      <c r="I12" s="175"/>
    </row>
    <row r="13" spans="1:9" ht="23.25" customHeight="1" x14ac:dyDescent="0.2">
      <c r="A13" s="240">
        <v>2002</v>
      </c>
      <c r="B13" s="237">
        <v>2974</v>
      </c>
      <c r="C13" s="88">
        <v>5930</v>
      </c>
      <c r="D13" s="90">
        <v>1.9</v>
      </c>
      <c r="E13" s="175"/>
      <c r="F13" s="175"/>
      <c r="G13" s="175"/>
      <c r="H13" s="175"/>
      <c r="I13" s="175"/>
    </row>
    <row r="14" spans="1:9" ht="23.25" customHeight="1" x14ac:dyDescent="0.2">
      <c r="A14" s="240">
        <v>2003</v>
      </c>
      <c r="B14" s="237">
        <v>3117</v>
      </c>
      <c r="C14" s="88">
        <v>6223</v>
      </c>
      <c r="D14" s="90">
        <v>1.9</v>
      </c>
      <c r="E14" s="175"/>
      <c r="F14" s="175"/>
      <c r="G14" s="175"/>
      <c r="H14" s="175"/>
      <c r="I14" s="175"/>
    </row>
    <row r="15" spans="1:9" ht="23.25" customHeight="1" x14ac:dyDescent="0.2">
      <c r="A15" s="240">
        <v>2004</v>
      </c>
      <c r="B15" s="237">
        <v>3182</v>
      </c>
      <c r="C15" s="88">
        <v>5278</v>
      </c>
      <c r="D15" s="90">
        <v>1.7</v>
      </c>
      <c r="E15" s="175"/>
      <c r="F15" s="175"/>
      <c r="G15" s="175"/>
      <c r="H15" s="175"/>
      <c r="I15" s="175"/>
    </row>
    <row r="16" spans="1:9" ht="23.25" customHeight="1" x14ac:dyDescent="0.2">
      <c r="A16" s="240">
        <v>2005</v>
      </c>
      <c r="B16" s="237">
        <v>3287</v>
      </c>
      <c r="C16" s="88">
        <v>5627</v>
      </c>
      <c r="D16" s="90">
        <v>1.7</v>
      </c>
      <c r="E16" s="175"/>
      <c r="F16" s="175"/>
      <c r="G16" s="175"/>
      <c r="H16" s="175"/>
      <c r="I16" s="175"/>
    </row>
    <row r="17" spans="1:9" ht="23.25" customHeight="1" x14ac:dyDescent="0.2">
      <c r="A17" s="240">
        <v>2006</v>
      </c>
      <c r="B17" s="237">
        <v>3144</v>
      </c>
      <c r="C17" s="88">
        <v>6297</v>
      </c>
      <c r="D17" s="90">
        <v>2</v>
      </c>
      <c r="E17" s="175"/>
      <c r="F17" s="175"/>
      <c r="G17" s="175"/>
      <c r="H17" s="175"/>
      <c r="I17" s="175"/>
    </row>
    <row r="18" spans="1:9" ht="23.25" customHeight="1" x14ac:dyDescent="0.2">
      <c r="A18" s="240">
        <v>2007</v>
      </c>
      <c r="B18" s="237">
        <v>3085</v>
      </c>
      <c r="C18" s="88">
        <v>5007</v>
      </c>
      <c r="D18" s="90">
        <v>1.6</v>
      </c>
      <c r="E18" s="175"/>
      <c r="F18" s="175"/>
      <c r="G18" s="175"/>
      <c r="H18" s="175"/>
      <c r="I18" s="175"/>
    </row>
    <row r="19" spans="1:9" ht="23.25" customHeight="1" x14ac:dyDescent="0.2">
      <c r="A19" s="241">
        <v>2008</v>
      </c>
      <c r="B19" s="238">
        <v>2992</v>
      </c>
      <c r="C19" s="91">
        <v>2683.1</v>
      </c>
      <c r="D19" s="624">
        <v>0.8967580213903743</v>
      </c>
      <c r="E19" s="175"/>
      <c r="F19" s="175"/>
      <c r="G19" s="175"/>
      <c r="H19" s="175"/>
      <c r="I19" s="175"/>
    </row>
    <row r="20" spans="1:9" ht="23.25" customHeight="1" x14ac:dyDescent="0.2">
      <c r="A20" s="241">
        <v>2009</v>
      </c>
      <c r="B20" s="238">
        <v>2772.1320000000005</v>
      </c>
      <c r="C20" s="91">
        <v>4734.7049999999999</v>
      </c>
      <c r="D20" s="624">
        <v>1.7079652051201022</v>
      </c>
      <c r="E20" s="175"/>
      <c r="F20" s="175"/>
      <c r="G20" s="175"/>
      <c r="H20" s="175"/>
      <c r="I20" s="175"/>
    </row>
    <row r="21" spans="1:9" ht="23.25" customHeight="1" x14ac:dyDescent="0.2">
      <c r="A21" s="241">
        <v>2010</v>
      </c>
      <c r="B21" s="238">
        <v>3165</v>
      </c>
      <c r="C21" s="91">
        <v>3898.4</v>
      </c>
      <c r="D21" s="235">
        <v>1.2317219589257504</v>
      </c>
      <c r="E21" s="175"/>
      <c r="F21" s="175"/>
      <c r="G21" s="175"/>
      <c r="H21" s="175"/>
      <c r="I21" s="175"/>
    </row>
    <row r="22" spans="1:9" ht="23.25" customHeight="1" x14ac:dyDescent="0.2">
      <c r="A22" s="241">
        <v>2011</v>
      </c>
      <c r="B22" s="238">
        <v>2874</v>
      </c>
      <c r="C22" s="91">
        <v>4825</v>
      </c>
      <c r="D22" s="235">
        <v>1.7</v>
      </c>
      <c r="E22" s="175"/>
      <c r="F22" s="175"/>
      <c r="G22" s="175"/>
      <c r="H22" s="175"/>
      <c r="I22" s="175"/>
    </row>
    <row r="23" spans="1:9" ht="24" customHeight="1" x14ac:dyDescent="0.2">
      <c r="A23" s="510">
        <v>2012</v>
      </c>
      <c r="B23" s="377">
        <v>2796.9</v>
      </c>
      <c r="C23" s="378">
        <v>4596.3</v>
      </c>
      <c r="D23" s="379">
        <v>1.6433551431942508</v>
      </c>
      <c r="E23" s="175"/>
      <c r="F23" s="175"/>
      <c r="G23" s="175"/>
      <c r="H23" s="175"/>
      <c r="I23" s="175"/>
    </row>
    <row r="24" spans="1:9" ht="24" customHeight="1" x14ac:dyDescent="0.2">
      <c r="A24" s="1042">
        <v>2013</v>
      </c>
      <c r="B24" s="582">
        <v>2668</v>
      </c>
      <c r="C24" s="91">
        <v>4204.3</v>
      </c>
      <c r="D24" s="596">
        <v>1.575824587706147</v>
      </c>
      <c r="E24" s="590">
        <f>C24/B24</f>
        <v>1.575824587706147</v>
      </c>
      <c r="F24" s="175"/>
      <c r="G24" s="175"/>
      <c r="H24" s="175"/>
      <c r="I24" s="175"/>
    </row>
    <row r="25" spans="1:9" ht="23.25" customHeight="1" x14ac:dyDescent="0.2">
      <c r="A25" s="1042">
        <v>2014</v>
      </c>
      <c r="B25" s="1043">
        <v>2534</v>
      </c>
      <c r="C25" s="314">
        <v>2663</v>
      </c>
      <c r="D25" s="1041">
        <v>1.0509076558800317</v>
      </c>
      <c r="E25" s="590"/>
      <c r="F25" s="175"/>
      <c r="G25" s="175"/>
      <c r="H25" s="175"/>
      <c r="I25" s="175"/>
    </row>
    <row r="26" spans="1:9" s="763" customFormat="1" ht="23.25" customHeight="1" x14ac:dyDescent="0.2">
      <c r="A26" s="1042">
        <v>2015</v>
      </c>
      <c r="B26" s="1043">
        <v>2457</v>
      </c>
      <c r="C26" s="314">
        <v>2772</v>
      </c>
      <c r="D26" s="1041">
        <v>1.1282051282051282</v>
      </c>
      <c r="E26" s="764"/>
      <c r="F26" s="762"/>
      <c r="G26" s="762"/>
      <c r="H26" s="762"/>
      <c r="I26" s="762"/>
    </row>
    <row r="27" spans="1:9" s="763" customFormat="1" ht="23.25" customHeight="1" x14ac:dyDescent="0.2">
      <c r="A27" s="1042">
        <v>2016</v>
      </c>
      <c r="B27" s="1044">
        <v>2369</v>
      </c>
      <c r="C27" s="766">
        <v>2921</v>
      </c>
      <c r="D27" s="1041">
        <v>1.233009708737864</v>
      </c>
      <c r="E27" s="764"/>
      <c r="F27" s="762"/>
      <c r="G27" s="762"/>
      <c r="H27" s="762"/>
      <c r="I27" s="762"/>
    </row>
    <row r="28" spans="1:9" s="763" customFormat="1" ht="23.25" customHeight="1" x14ac:dyDescent="0.2">
      <c r="A28" s="1042">
        <v>2017</v>
      </c>
      <c r="B28" s="1044">
        <v>2379</v>
      </c>
      <c r="C28" s="766">
        <v>2934</v>
      </c>
      <c r="D28" s="1041">
        <v>1.2332912988650693</v>
      </c>
      <c r="E28" s="764"/>
      <c r="F28" s="762"/>
      <c r="G28" s="762"/>
      <c r="H28" s="762"/>
      <c r="I28" s="762"/>
    </row>
    <row r="29" spans="1:9" s="763" customFormat="1" ht="23.25" customHeight="1" x14ac:dyDescent="0.2">
      <c r="A29" s="1042">
        <v>2018</v>
      </c>
      <c r="B29" s="1044">
        <v>2312</v>
      </c>
      <c r="C29" s="766">
        <v>1733</v>
      </c>
      <c r="D29" s="1196">
        <f>C29/B29</f>
        <v>0.74956747404844293</v>
      </c>
      <c r="E29" s="764"/>
      <c r="F29" s="762"/>
      <c r="G29" s="762"/>
      <c r="H29" s="762"/>
      <c r="I29" s="762"/>
    </row>
    <row r="30" spans="1:9" s="763" customFormat="1" ht="23.25" customHeight="1" thickBot="1" x14ac:dyDescent="0.25">
      <c r="A30" s="1092">
        <v>2019</v>
      </c>
      <c r="B30" s="1197">
        <v>2884.08869</v>
      </c>
      <c r="C30" s="1149">
        <v>6356.1195850998411</v>
      </c>
      <c r="D30" s="1163">
        <f>C30/B30</f>
        <v>2.2038571862018017</v>
      </c>
      <c r="E30" s="764"/>
      <c r="F30" s="762"/>
      <c r="G30" s="762"/>
      <c r="H30" s="762"/>
      <c r="I30" s="762"/>
    </row>
    <row r="31" spans="1:9" x14ac:dyDescent="0.2">
      <c r="A31" s="175"/>
      <c r="B31" s="175"/>
      <c r="C31" s="175"/>
      <c r="D31" s="175"/>
      <c r="E31" s="175"/>
      <c r="F31" s="175"/>
      <c r="G31" s="175"/>
      <c r="H31" s="175"/>
      <c r="I31" s="175"/>
    </row>
    <row r="32" spans="1:9" x14ac:dyDescent="0.2">
      <c r="A32" s="175"/>
      <c r="B32" s="175"/>
      <c r="C32" s="175">
        <f>D26/C26</f>
        <v>4.0700040700040698E-4</v>
      </c>
      <c r="D32" s="175"/>
      <c r="E32" s="175"/>
      <c r="F32" s="175"/>
      <c r="G32" s="175"/>
      <c r="H32" s="175"/>
      <c r="I32" s="175"/>
    </row>
    <row r="33" spans="1:9" x14ac:dyDescent="0.2">
      <c r="A33" s="175"/>
      <c r="B33" s="175" t="s">
        <v>11</v>
      </c>
      <c r="C33" s="175">
        <f>C26/B26</f>
        <v>1.1282051282051282</v>
      </c>
      <c r="D33" s="175">
        <f>C25/B25</f>
        <v>1.0509076558800317</v>
      </c>
      <c r="E33" s="175"/>
      <c r="F33" s="175"/>
      <c r="G33" s="175"/>
      <c r="H33" s="175"/>
      <c r="I33" s="175"/>
    </row>
    <row r="34" spans="1:9" x14ac:dyDescent="0.2">
      <c r="A34" s="175"/>
      <c r="B34" s="606">
        <f>SUM('[1]TAB14-4'!C12:C15)</f>
        <v>4204.3</v>
      </c>
      <c r="C34" s="606">
        <f>SUM('[1]TAB14-4'!D12:D15)</f>
        <v>4596.3</v>
      </c>
      <c r="D34" s="175"/>
      <c r="E34" s="175"/>
      <c r="F34" s="175"/>
      <c r="G34" s="175"/>
      <c r="H34" s="175"/>
      <c r="I34" s="175"/>
    </row>
    <row r="35" spans="1:9" x14ac:dyDescent="0.2">
      <c r="A35" s="175"/>
      <c r="B35" s="606"/>
      <c r="C35" s="606"/>
      <c r="D35" s="175"/>
      <c r="E35" s="175"/>
      <c r="F35" s="175"/>
      <c r="G35" s="175"/>
      <c r="H35" s="175"/>
      <c r="I35" s="175"/>
    </row>
    <row r="36" spans="1:9" x14ac:dyDescent="0.2">
      <c r="A36" s="175"/>
      <c r="B36" s="606">
        <f>SUM('[2]TAB13-4'!C9:C15)</f>
        <v>2667.8</v>
      </c>
      <c r="C36" s="606">
        <f>SUM('[2]TAB13-4'!D9:D15)</f>
        <v>2796.9</v>
      </c>
      <c r="D36" s="175">
        <f>SUM('[2]TAB13-4'!E9:E15)</f>
        <v>2873.6</v>
      </c>
      <c r="E36" s="175"/>
      <c r="F36" s="175"/>
      <c r="G36" s="175"/>
      <c r="H36" s="175"/>
      <c r="I36" s="175"/>
    </row>
    <row r="37" spans="1:9" x14ac:dyDescent="0.2">
      <c r="A37" s="175"/>
      <c r="B37" s="175"/>
      <c r="C37" s="175"/>
      <c r="D37" s="175"/>
      <c r="E37" s="175"/>
      <c r="F37" s="175"/>
      <c r="G37" s="175"/>
      <c r="H37" s="175"/>
      <c r="I37" s="175"/>
    </row>
    <row r="38" spans="1:9" x14ac:dyDescent="0.2">
      <c r="A38" s="175"/>
      <c r="B38" s="175"/>
      <c r="C38" s="175">
        <f>C26/B26</f>
        <v>1.1282051282051282</v>
      </c>
      <c r="D38" s="175"/>
      <c r="E38" s="175"/>
      <c r="F38" s="175"/>
      <c r="G38" s="175"/>
      <c r="H38" s="175"/>
      <c r="I38" s="175"/>
    </row>
    <row r="39" spans="1:9" x14ac:dyDescent="0.2">
      <c r="A39" s="175"/>
      <c r="B39" s="175"/>
      <c r="C39" s="175">
        <f>C25/B25</f>
        <v>1.0509076558800317</v>
      </c>
      <c r="D39" s="175"/>
      <c r="E39" s="175"/>
      <c r="F39" s="175"/>
      <c r="G39" s="175"/>
      <c r="H39" s="175"/>
      <c r="I39" s="175"/>
    </row>
    <row r="40" spans="1:9" x14ac:dyDescent="0.2">
      <c r="A40" s="175"/>
      <c r="B40" s="175"/>
      <c r="C40" s="175"/>
      <c r="D40" s="175"/>
      <c r="E40" s="175"/>
      <c r="F40" s="175"/>
      <c r="G40" s="175"/>
      <c r="H40" s="175"/>
      <c r="I40" s="175"/>
    </row>
    <row r="41" spans="1:9" x14ac:dyDescent="0.2">
      <c r="A41" s="175"/>
      <c r="B41" s="175"/>
      <c r="C41" s="175"/>
      <c r="D41" s="175"/>
      <c r="E41" s="175"/>
      <c r="F41" s="175"/>
      <c r="G41" s="175"/>
      <c r="H41" s="175"/>
      <c r="I41" s="175"/>
    </row>
    <row r="42" spans="1:9" x14ac:dyDescent="0.2">
      <c r="A42" s="175"/>
      <c r="B42" s="175"/>
      <c r="C42" s="175"/>
      <c r="D42" s="175"/>
      <c r="E42" s="175"/>
      <c r="F42" s="175"/>
      <c r="G42" s="175"/>
      <c r="H42" s="175"/>
      <c r="I42" s="175"/>
    </row>
    <row r="43" spans="1:9" x14ac:dyDescent="0.2">
      <c r="A43" s="175"/>
      <c r="B43" s="175"/>
      <c r="C43" s="175"/>
      <c r="D43" s="175"/>
      <c r="E43" s="175"/>
      <c r="F43" s="175"/>
      <c r="G43" s="175"/>
      <c r="H43" s="175"/>
      <c r="I43" s="175"/>
    </row>
    <row r="44" spans="1:9" x14ac:dyDescent="0.2">
      <c r="A44" s="175"/>
      <c r="B44" s="175"/>
      <c r="C44" s="175"/>
      <c r="D44" s="175"/>
      <c r="E44" s="175"/>
      <c r="F44" s="175"/>
      <c r="G44" s="175"/>
      <c r="H44" s="175"/>
      <c r="I44" s="175"/>
    </row>
    <row r="45" spans="1:9" x14ac:dyDescent="0.2">
      <c r="A45" s="175"/>
      <c r="B45" s="175"/>
      <c r="C45" s="175"/>
      <c r="D45" s="175"/>
      <c r="E45" s="175"/>
      <c r="F45" s="175"/>
      <c r="G45" s="175"/>
      <c r="H45" s="175"/>
      <c r="I45" s="175"/>
    </row>
    <row r="46" spans="1:9" x14ac:dyDescent="0.2">
      <c r="A46" s="175"/>
      <c r="B46" s="175"/>
      <c r="C46" s="175"/>
      <c r="D46" s="175"/>
      <c r="E46" s="175"/>
      <c r="F46" s="175"/>
      <c r="G46" s="175"/>
      <c r="H46" s="175"/>
      <c r="I46" s="175"/>
    </row>
  </sheetData>
  <mergeCells count="2">
    <mergeCell ref="A1:D1"/>
    <mergeCell ref="A2:D2"/>
  </mergeCells>
  <phoneticPr fontId="7" type="noConversion"/>
  <printOptions horizontalCentered="1"/>
  <pageMargins left="0.66929133858267698" right="0.82677165354330695" top="1" bottom="1.45669291338583" header="0.196850393700787" footer="0.98425196850393704"/>
  <pageSetup paperSize="9" scale="98" orientation="portrait" r:id="rId1"/>
  <headerFooter alignWithMargins="0">
    <oddFooter>&amp;C&amp;"Arial,غامق"&amp;12ــ 13 ــ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 enableFormatConditionsCalculation="0">
    <tabColor theme="5"/>
  </sheetPr>
  <dimension ref="A1:L41"/>
  <sheetViews>
    <sheetView rightToLeft="1" view="pageBreakPreview" zoomScale="60" workbookViewId="0">
      <pane xSplit="1" ySplit="7" topLeftCell="B8" activePane="bottomRight" state="frozen"/>
      <selection activeCell="G29" sqref="G29"/>
      <selection pane="topRight" activeCell="G29" sqref="G29"/>
      <selection pane="bottomLeft" activeCell="G29" sqref="G29"/>
      <selection pane="bottomRight" activeCell="C15" sqref="C15"/>
    </sheetView>
  </sheetViews>
  <sheetFormatPr defaultRowHeight="20.25" x14ac:dyDescent="0.3"/>
  <cols>
    <col min="1" max="1" width="9" style="384" customWidth="1"/>
    <col min="2" max="7" width="12.28515625" style="384" customWidth="1"/>
    <col min="8" max="16384" width="9.140625" style="384"/>
  </cols>
  <sheetData>
    <row r="1" spans="1:12" ht="20.25" customHeight="1" x14ac:dyDescent="0.3">
      <c r="A1" s="1365" t="s">
        <v>118</v>
      </c>
      <c r="B1" s="1365"/>
      <c r="C1" s="1365"/>
      <c r="D1" s="1365"/>
      <c r="E1" s="1365"/>
      <c r="F1" s="1365"/>
      <c r="G1" s="1365"/>
      <c r="H1" s="383"/>
      <c r="I1" s="383"/>
      <c r="J1" s="383"/>
      <c r="K1" s="383"/>
      <c r="L1" s="383"/>
    </row>
    <row r="2" spans="1:12" ht="21.75" customHeight="1" x14ac:dyDescent="0.3">
      <c r="A2" s="1366" t="s">
        <v>360</v>
      </c>
      <c r="B2" s="1366"/>
      <c r="C2" s="1366"/>
      <c r="D2" s="1366"/>
      <c r="E2" s="1366"/>
      <c r="F2" s="1366"/>
      <c r="G2" s="1366"/>
      <c r="H2" s="383"/>
      <c r="I2" s="383"/>
      <c r="J2" s="383"/>
      <c r="K2" s="383"/>
      <c r="L2" s="383"/>
    </row>
    <row r="3" spans="1:12" ht="18.75" customHeight="1" x14ac:dyDescent="0.3">
      <c r="A3" s="385"/>
      <c r="B3" s="386"/>
      <c r="C3" s="383"/>
      <c r="D3" s="383"/>
      <c r="E3" s="383"/>
      <c r="F3" s="625"/>
      <c r="G3" s="1035" t="s">
        <v>223</v>
      </c>
      <c r="H3" s="383"/>
      <c r="I3" s="383"/>
      <c r="J3" s="383"/>
      <c r="K3" s="383"/>
      <c r="L3" s="383"/>
    </row>
    <row r="4" spans="1:12" ht="18.75" customHeight="1" x14ac:dyDescent="0.3">
      <c r="A4" s="387"/>
      <c r="B4" s="387"/>
      <c r="C4" s="383"/>
      <c r="D4" s="383"/>
      <c r="E4" s="383"/>
      <c r="F4" s="626"/>
      <c r="G4" s="626" t="s">
        <v>330</v>
      </c>
      <c r="H4" s="383"/>
      <c r="I4" s="383"/>
      <c r="J4" s="383"/>
      <c r="K4" s="383"/>
      <c r="L4" s="383"/>
    </row>
    <row r="5" spans="1:12" ht="18.75" customHeight="1" thickBot="1" x14ac:dyDescent="0.35">
      <c r="A5" s="1371" t="s">
        <v>181</v>
      </c>
      <c r="B5" s="1371"/>
      <c r="C5" s="383"/>
      <c r="D5" s="383"/>
      <c r="E5" s="383"/>
      <c r="F5" s="625"/>
      <c r="G5" s="626" t="s">
        <v>331</v>
      </c>
      <c r="H5" s="383"/>
      <c r="I5" s="383"/>
      <c r="J5" s="383"/>
      <c r="K5" s="383"/>
      <c r="L5" s="383"/>
    </row>
    <row r="6" spans="1:12" ht="23.25" customHeight="1" x14ac:dyDescent="0.3">
      <c r="A6" s="1367" t="s">
        <v>2</v>
      </c>
      <c r="B6" s="1369" t="s">
        <v>120</v>
      </c>
      <c r="C6" s="1369"/>
      <c r="D6" s="1369"/>
      <c r="E6" s="1369" t="s">
        <v>121</v>
      </c>
      <c r="F6" s="1369"/>
      <c r="G6" s="1370"/>
      <c r="H6" s="383"/>
      <c r="I6" s="383"/>
      <c r="J6" s="383"/>
      <c r="K6" s="388"/>
      <c r="L6" s="383"/>
    </row>
    <row r="7" spans="1:12" ht="23.25" customHeight="1" x14ac:dyDescent="0.3">
      <c r="A7" s="1368"/>
      <c r="B7" s="627" t="s">
        <v>3</v>
      </c>
      <c r="C7" s="627" t="s">
        <v>15</v>
      </c>
      <c r="D7" s="627" t="s">
        <v>16</v>
      </c>
      <c r="E7" s="627" t="s">
        <v>3</v>
      </c>
      <c r="F7" s="627" t="s">
        <v>15</v>
      </c>
      <c r="G7" s="628" t="s">
        <v>16</v>
      </c>
      <c r="H7" s="383"/>
      <c r="I7" s="383"/>
      <c r="J7" s="383"/>
      <c r="K7" s="388"/>
      <c r="L7" s="383"/>
    </row>
    <row r="8" spans="1:12" ht="23.25" customHeight="1" x14ac:dyDescent="0.3">
      <c r="A8" s="1224">
        <v>1970</v>
      </c>
      <c r="B8" s="389">
        <v>1341</v>
      </c>
      <c r="C8" s="389">
        <v>625</v>
      </c>
      <c r="D8" s="390">
        <v>0.5</v>
      </c>
      <c r="E8" s="389">
        <v>1126</v>
      </c>
      <c r="F8" s="389">
        <v>235</v>
      </c>
      <c r="G8" s="489">
        <v>0.2</v>
      </c>
      <c r="H8" s="383"/>
      <c r="I8" s="383"/>
      <c r="J8" s="383"/>
      <c r="K8" s="383"/>
      <c r="L8" s="383"/>
    </row>
    <row r="9" spans="1:12" ht="23.25" customHeight="1" x14ac:dyDescent="0.3">
      <c r="A9" s="1224">
        <v>1980</v>
      </c>
      <c r="B9" s="389">
        <v>1449</v>
      </c>
      <c r="C9" s="389">
        <v>2226</v>
      </c>
      <c r="D9" s="391">
        <v>1.5</v>
      </c>
      <c r="E9" s="389">
        <v>1210</v>
      </c>
      <c r="F9" s="389">
        <v>1588</v>
      </c>
      <c r="G9" s="489">
        <v>1.3</v>
      </c>
      <c r="H9" s="383"/>
      <c r="I9" s="383"/>
      <c r="J9" s="383"/>
      <c r="K9" s="383"/>
      <c r="L9" s="383"/>
    </row>
    <row r="10" spans="1:12" ht="23.25" customHeight="1" x14ac:dyDescent="0.3">
      <c r="A10" s="1224">
        <v>1990</v>
      </c>
      <c r="B10" s="389">
        <v>1341</v>
      </c>
      <c r="C10" s="389">
        <v>2070</v>
      </c>
      <c r="D10" s="390">
        <v>1.5</v>
      </c>
      <c r="E10" s="389">
        <v>2729</v>
      </c>
      <c r="F10" s="389">
        <v>846</v>
      </c>
      <c r="G10" s="489">
        <v>0.3</v>
      </c>
      <c r="H10" s="383"/>
      <c r="I10" s="383"/>
      <c r="J10" s="383"/>
      <c r="K10" s="383"/>
      <c r="L10" s="383"/>
    </row>
    <row r="11" spans="1:12" ht="23.25" customHeight="1" x14ac:dyDescent="0.3">
      <c r="A11" s="1224">
        <v>1999</v>
      </c>
      <c r="B11" s="389">
        <v>1603</v>
      </c>
      <c r="C11" s="389">
        <v>2692</v>
      </c>
      <c r="D11" s="390">
        <v>1.7</v>
      </c>
      <c r="E11" s="389">
        <v>1414</v>
      </c>
      <c r="F11" s="389">
        <v>426</v>
      </c>
      <c r="G11" s="489">
        <v>0.3</v>
      </c>
      <c r="H11" s="383"/>
      <c r="I11" s="383"/>
      <c r="J11" s="383"/>
      <c r="K11" s="383"/>
      <c r="L11" s="383"/>
    </row>
    <row r="12" spans="1:12" ht="23.25" customHeight="1" x14ac:dyDescent="0.3">
      <c r="A12" s="1224">
        <v>2000</v>
      </c>
      <c r="B12" s="389">
        <v>1679</v>
      </c>
      <c r="C12" s="389">
        <v>3106</v>
      </c>
      <c r="D12" s="390">
        <v>1.9</v>
      </c>
      <c r="E12" s="389">
        <v>1317</v>
      </c>
      <c r="F12" s="389">
        <v>212</v>
      </c>
      <c r="G12" s="489">
        <v>0.2</v>
      </c>
      <c r="H12" s="383"/>
      <c r="I12" s="383"/>
      <c r="J12" s="383"/>
      <c r="K12" s="383"/>
      <c r="L12" s="383"/>
    </row>
    <row r="13" spans="1:12" ht="23.25" customHeight="1" x14ac:dyDescent="0.3">
      <c r="A13" s="1224">
        <v>2001</v>
      </c>
      <c r="B13" s="389">
        <v>1684</v>
      </c>
      <c r="C13" s="389">
        <v>4745</v>
      </c>
      <c r="D13" s="390">
        <v>2.8</v>
      </c>
      <c r="E13" s="389">
        <v>1303</v>
      </c>
      <c r="F13" s="389">
        <v>1956</v>
      </c>
      <c r="G13" s="489">
        <v>1.5</v>
      </c>
      <c r="H13" s="383"/>
      <c r="I13" s="383"/>
      <c r="J13" s="383"/>
      <c r="K13" s="383"/>
      <c r="L13" s="383"/>
    </row>
    <row r="14" spans="1:12" ht="23.25" customHeight="1" x14ac:dyDescent="0.3">
      <c r="A14" s="1224">
        <v>2002</v>
      </c>
      <c r="B14" s="389">
        <v>1679</v>
      </c>
      <c r="C14" s="389">
        <v>4775</v>
      </c>
      <c r="D14" s="390">
        <v>2.8</v>
      </c>
      <c r="E14" s="389">
        <v>1234</v>
      </c>
      <c r="F14" s="389">
        <v>920</v>
      </c>
      <c r="G14" s="489">
        <v>0.7</v>
      </c>
      <c r="H14" s="383"/>
      <c r="I14" s="383"/>
      <c r="J14" s="383"/>
      <c r="K14" s="383"/>
      <c r="L14" s="383"/>
    </row>
    <row r="15" spans="1:12" ht="23.25" customHeight="1" x14ac:dyDescent="0.3">
      <c r="A15" s="1224">
        <v>2003</v>
      </c>
      <c r="B15" s="389">
        <v>1796</v>
      </c>
      <c r="C15" s="389">
        <v>4913</v>
      </c>
      <c r="D15" s="390">
        <v>2.7</v>
      </c>
      <c r="E15" s="389">
        <v>1254</v>
      </c>
      <c r="F15" s="389">
        <v>1079</v>
      </c>
      <c r="G15" s="489">
        <v>0.9</v>
      </c>
      <c r="H15" s="383"/>
      <c r="I15" s="383"/>
      <c r="J15" s="383"/>
      <c r="K15" s="383"/>
      <c r="L15" s="383"/>
    </row>
    <row r="16" spans="1:12" ht="23.25" customHeight="1" x14ac:dyDescent="0.3">
      <c r="A16" s="1224">
        <v>2004</v>
      </c>
      <c r="B16" s="389">
        <v>1831</v>
      </c>
      <c r="C16" s="389">
        <v>4538</v>
      </c>
      <c r="D16" s="390">
        <v>2.5</v>
      </c>
      <c r="E16" s="389">
        <v>1291</v>
      </c>
      <c r="F16" s="389">
        <v>527</v>
      </c>
      <c r="G16" s="489">
        <v>0.4</v>
      </c>
      <c r="H16" s="383"/>
      <c r="I16" s="383"/>
      <c r="J16" s="383"/>
      <c r="K16" s="383"/>
      <c r="L16" s="383"/>
    </row>
    <row r="17" spans="1:12" ht="23.25" customHeight="1" x14ac:dyDescent="0.3">
      <c r="A17" s="1224">
        <v>2005</v>
      </c>
      <c r="B17" s="389">
        <v>1904</v>
      </c>
      <c r="C17" s="389">
        <v>4669</v>
      </c>
      <c r="D17" s="390">
        <v>2.5</v>
      </c>
      <c r="E17" s="389">
        <v>1327</v>
      </c>
      <c r="F17" s="389">
        <v>767</v>
      </c>
      <c r="G17" s="489">
        <v>0.5</v>
      </c>
      <c r="H17" s="383"/>
      <c r="I17" s="383"/>
      <c r="J17" s="383"/>
      <c r="K17" s="383"/>
      <c r="L17" s="383"/>
    </row>
    <row r="18" spans="1:12" ht="23.25" customHeight="1" x14ac:dyDescent="0.3">
      <c r="A18" s="1224">
        <v>2006</v>
      </c>
      <c r="B18" s="389">
        <v>1787</v>
      </c>
      <c r="C18" s="389">
        <v>4932</v>
      </c>
      <c r="D18" s="390">
        <v>2.8</v>
      </c>
      <c r="E18" s="389">
        <v>1307</v>
      </c>
      <c r="F18" s="389">
        <v>1202</v>
      </c>
      <c r="G18" s="489">
        <v>0.9</v>
      </c>
      <c r="H18" s="383"/>
      <c r="I18" s="383"/>
      <c r="J18" s="383"/>
      <c r="K18" s="383"/>
      <c r="L18" s="383"/>
    </row>
    <row r="19" spans="1:12" ht="23.25" customHeight="1" x14ac:dyDescent="0.3">
      <c r="A19" s="1224">
        <v>2007</v>
      </c>
      <c r="B19" s="389">
        <v>1668</v>
      </c>
      <c r="C19" s="389">
        <v>4041</v>
      </c>
      <c r="D19" s="390">
        <v>2.4</v>
      </c>
      <c r="E19" s="389">
        <v>1363</v>
      </c>
      <c r="F19" s="389">
        <v>785</v>
      </c>
      <c r="G19" s="489">
        <v>0.6</v>
      </c>
      <c r="H19" s="383"/>
      <c r="I19" s="383"/>
      <c r="J19" s="383"/>
      <c r="K19" s="383"/>
      <c r="L19" s="383"/>
    </row>
    <row r="20" spans="1:12" ht="23.25" customHeight="1" x14ac:dyDescent="0.3">
      <c r="A20" s="1244">
        <v>2008</v>
      </c>
      <c r="B20" s="313">
        <v>1486</v>
      </c>
      <c r="C20" s="313">
        <v>2139</v>
      </c>
      <c r="D20" s="392">
        <v>1.4</v>
      </c>
      <c r="E20" s="313">
        <v>1433</v>
      </c>
      <c r="F20" s="313">
        <v>261</v>
      </c>
      <c r="G20" s="490">
        <v>0.1</v>
      </c>
      <c r="H20" s="383"/>
      <c r="I20" s="383"/>
      <c r="J20" s="383"/>
      <c r="K20" s="383"/>
      <c r="L20" s="383"/>
    </row>
    <row r="21" spans="1:12" ht="23.25" customHeight="1" x14ac:dyDescent="0.3">
      <c r="A21" s="1244">
        <v>2009</v>
      </c>
      <c r="B21" s="313">
        <v>1437.4</v>
      </c>
      <c r="C21" s="313">
        <v>3701.8</v>
      </c>
      <c r="D21" s="392">
        <v>2.6</v>
      </c>
      <c r="E21" s="313">
        <v>1290.2</v>
      </c>
      <c r="F21" s="313">
        <v>845.7</v>
      </c>
      <c r="G21" s="490">
        <v>0.65547977057820495</v>
      </c>
      <c r="H21" s="383"/>
      <c r="I21" s="383"/>
      <c r="J21" s="383"/>
      <c r="K21" s="383"/>
      <c r="L21" s="383"/>
    </row>
    <row r="22" spans="1:12" ht="23.25" customHeight="1" x14ac:dyDescent="0.3">
      <c r="A22" s="1244">
        <v>2010</v>
      </c>
      <c r="B22" s="313">
        <v>1599.0940000000001</v>
      </c>
      <c r="C22" s="313">
        <v>3083.0889999999999</v>
      </c>
      <c r="D22" s="392">
        <v>1.9</v>
      </c>
      <c r="E22" s="313">
        <v>1526.6089999999999</v>
      </c>
      <c r="F22" s="313">
        <v>679.81</v>
      </c>
      <c r="G22" s="490">
        <v>0.4</v>
      </c>
      <c r="H22" s="383"/>
      <c r="I22" s="383"/>
      <c r="J22" s="383"/>
      <c r="K22" s="383"/>
      <c r="L22" s="383"/>
    </row>
    <row r="23" spans="1:12" ht="23.25" customHeight="1" x14ac:dyDescent="0.3">
      <c r="A23" s="1244">
        <v>2011</v>
      </c>
      <c r="B23" s="313">
        <v>1521</v>
      </c>
      <c r="C23" s="313">
        <v>3858</v>
      </c>
      <c r="D23" s="392">
        <v>2.5</v>
      </c>
      <c r="E23" s="313">
        <v>1293</v>
      </c>
      <c r="F23" s="313">
        <v>667</v>
      </c>
      <c r="G23" s="490">
        <v>0.5</v>
      </c>
      <c r="H23" s="383"/>
      <c r="I23" s="383"/>
      <c r="J23" s="383"/>
      <c r="K23" s="383"/>
      <c r="L23" s="383"/>
    </row>
    <row r="24" spans="1:12" ht="24" customHeight="1" x14ac:dyDescent="0.3">
      <c r="A24" s="1244">
        <v>2012</v>
      </c>
      <c r="B24" s="313">
        <v>1603</v>
      </c>
      <c r="C24" s="313">
        <v>3609</v>
      </c>
      <c r="D24" s="393">
        <v>2.2999999999999998</v>
      </c>
      <c r="E24" s="313">
        <v>1132.8</v>
      </c>
      <c r="F24" s="313">
        <v>728</v>
      </c>
      <c r="G24" s="490">
        <v>0.6</v>
      </c>
      <c r="H24" s="383"/>
      <c r="I24" s="383"/>
      <c r="J24" s="383"/>
      <c r="K24" s="383"/>
      <c r="L24" s="383"/>
    </row>
    <row r="25" spans="1:12" ht="24" customHeight="1" x14ac:dyDescent="0.3">
      <c r="A25" s="1244">
        <v>2013</v>
      </c>
      <c r="B25" s="313">
        <v>1374</v>
      </c>
      <c r="C25" s="313">
        <v>3182</v>
      </c>
      <c r="D25" s="393">
        <v>2.2999999999999998</v>
      </c>
      <c r="E25" s="313">
        <v>1263</v>
      </c>
      <c r="F25" s="313">
        <v>911</v>
      </c>
      <c r="G25" s="490">
        <v>0.6</v>
      </c>
      <c r="H25" s="383"/>
      <c r="I25" s="383"/>
      <c r="J25" s="383"/>
      <c r="K25" s="383"/>
      <c r="L25" s="383"/>
    </row>
    <row r="26" spans="1:12" ht="24" customHeight="1" x14ac:dyDescent="0.3">
      <c r="A26" s="1245">
        <v>2014</v>
      </c>
      <c r="B26" s="767">
        <v>1288</v>
      </c>
      <c r="C26" s="768">
        <v>2024</v>
      </c>
      <c r="D26" s="769">
        <v>1.5714285714285714</v>
      </c>
      <c r="E26" s="770">
        <v>1221</v>
      </c>
      <c r="F26" s="771">
        <v>600</v>
      </c>
      <c r="G26" s="772">
        <v>0.49140049140049141</v>
      </c>
      <c r="H26" s="383"/>
      <c r="I26" s="383"/>
      <c r="J26" s="383"/>
      <c r="K26" s="383"/>
      <c r="L26" s="383"/>
    </row>
    <row r="27" spans="1:12" s="773" customFormat="1" ht="24" customHeight="1" x14ac:dyDescent="0.3">
      <c r="A27" s="1244">
        <v>2015</v>
      </c>
      <c r="B27" s="698">
        <v>1179</v>
      </c>
      <c r="C27" s="698">
        <v>1726</v>
      </c>
      <c r="D27" s="393">
        <v>1.4639525021204411</v>
      </c>
      <c r="E27" s="699">
        <v>1244</v>
      </c>
      <c r="F27" s="313">
        <v>954</v>
      </c>
      <c r="G27" s="490">
        <v>0.76688102893890675</v>
      </c>
      <c r="H27" s="974"/>
      <c r="I27" s="765"/>
      <c r="J27" s="765"/>
      <c r="K27" s="765"/>
      <c r="L27" s="765"/>
    </row>
    <row r="28" spans="1:12" s="773" customFormat="1" ht="24" customHeight="1" x14ac:dyDescent="0.3">
      <c r="A28" s="1244">
        <v>2016</v>
      </c>
      <c r="B28" s="698">
        <v>1170</v>
      </c>
      <c r="C28" s="698">
        <v>1851</v>
      </c>
      <c r="D28" s="972">
        <v>1.582051282051282</v>
      </c>
      <c r="E28" s="698">
        <v>1181</v>
      </c>
      <c r="F28" s="973">
        <v>990</v>
      </c>
      <c r="G28" s="975">
        <v>0.838272650296359</v>
      </c>
      <c r="H28" s="974"/>
      <c r="I28" s="765"/>
      <c r="J28" s="765"/>
      <c r="K28" s="765"/>
      <c r="L28" s="765"/>
    </row>
    <row r="29" spans="1:12" s="773" customFormat="1" ht="24" customHeight="1" x14ac:dyDescent="0.3">
      <c r="A29" s="1244">
        <v>2017</v>
      </c>
      <c r="B29" s="1161">
        <v>1169.9116999999997</v>
      </c>
      <c r="C29" s="1161">
        <v>1850.7401826387218</v>
      </c>
      <c r="D29" s="1198">
        <v>1.5819486057270153</v>
      </c>
      <c r="E29" s="1161">
        <v>1180.9928</v>
      </c>
      <c r="F29" s="1161">
        <v>990.05299151666668</v>
      </c>
      <c r="G29" s="975">
        <v>0.83832263119357431</v>
      </c>
      <c r="H29" s="974"/>
      <c r="I29" s="765"/>
      <c r="J29" s="765"/>
      <c r="K29" s="765"/>
      <c r="L29" s="765"/>
    </row>
    <row r="30" spans="1:12" s="773" customFormat="1" ht="24" customHeight="1" x14ac:dyDescent="0.3">
      <c r="A30" s="1244">
        <v>2018</v>
      </c>
      <c r="B30" s="1161">
        <v>1097</v>
      </c>
      <c r="C30" s="1161">
        <v>1223</v>
      </c>
      <c r="D30" s="972">
        <v>1.1148587055606198</v>
      </c>
      <c r="E30" s="1161">
        <v>1187</v>
      </c>
      <c r="F30" s="1161">
        <v>408</v>
      </c>
      <c r="G30" s="975">
        <v>0.34372367312552654</v>
      </c>
      <c r="H30" s="974"/>
      <c r="I30" s="765"/>
      <c r="J30" s="765"/>
      <c r="K30" s="765"/>
      <c r="L30" s="765"/>
    </row>
    <row r="31" spans="1:12" s="773" customFormat="1" ht="24" customHeight="1" thickBot="1" x14ac:dyDescent="0.35">
      <c r="A31" s="1246">
        <v>2019</v>
      </c>
      <c r="B31" s="1149">
        <v>1345.60691</v>
      </c>
      <c r="C31" s="1149">
        <v>3085.0971290398452</v>
      </c>
      <c r="D31" s="1243">
        <v>2.292717959541279</v>
      </c>
      <c r="E31" s="1149">
        <v>1480.8863799999999</v>
      </c>
      <c r="F31" s="1149">
        <v>3053.1244560599966</v>
      </c>
      <c r="G31" s="1164">
        <v>2.0616871741773983</v>
      </c>
      <c r="H31" s="974"/>
      <c r="I31" s="765"/>
      <c r="J31" s="765"/>
      <c r="K31" s="765"/>
      <c r="L31" s="765"/>
    </row>
    <row r="32" spans="1:12" x14ac:dyDescent="0.3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</row>
    <row r="33" spans="1:12" x14ac:dyDescent="0.3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</row>
    <row r="34" spans="1:12" x14ac:dyDescent="0.3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 x14ac:dyDescent="0.3">
      <c r="A35" s="383"/>
      <c r="B35" s="383"/>
      <c r="C35" s="383"/>
      <c r="D35" s="383"/>
      <c r="E35" s="383"/>
      <c r="F35" s="383"/>
      <c r="G35" s="383"/>
      <c r="H35" s="383"/>
      <c r="I35" s="383"/>
      <c r="J35" s="383"/>
      <c r="K35" s="383"/>
      <c r="L35" s="383"/>
    </row>
    <row r="36" spans="1:12" x14ac:dyDescent="0.3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</row>
    <row r="37" spans="1:12" x14ac:dyDescent="0.3">
      <c r="A37" s="383"/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</row>
    <row r="38" spans="1:12" x14ac:dyDescent="0.3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</row>
    <row r="39" spans="1:12" x14ac:dyDescent="0.3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</row>
    <row r="40" spans="1:12" x14ac:dyDescent="0.3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</row>
    <row r="41" spans="1:12" x14ac:dyDescent="0.3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</row>
  </sheetData>
  <mergeCells count="6">
    <mergeCell ref="A1:G1"/>
    <mergeCell ref="A2:G2"/>
    <mergeCell ref="A6:A7"/>
    <mergeCell ref="B6:D6"/>
    <mergeCell ref="E6:G6"/>
    <mergeCell ref="A5:B5"/>
  </mergeCells>
  <phoneticPr fontId="8" type="noConversion"/>
  <printOptions horizontalCentered="1"/>
  <pageMargins left="0.67" right="0.83" top="1" bottom="1.46" header="0.21" footer="0.97"/>
  <pageSetup paperSize="9" scale="97" orientation="portrait" r:id="rId1"/>
  <headerFooter alignWithMargins="0">
    <oddFooter>&amp;C&amp;"Arial,غامق"&amp;12ــ 14 ــ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 enableFormatConditionsCalculation="0">
    <tabColor theme="5"/>
  </sheetPr>
  <dimension ref="A2:D49"/>
  <sheetViews>
    <sheetView rightToLeft="1" view="pageBreakPreview" zoomScale="70" zoomScaleSheetLayoutView="70" workbookViewId="0">
      <selection activeCell="L23" sqref="L23"/>
    </sheetView>
  </sheetViews>
  <sheetFormatPr defaultRowHeight="12.75" x14ac:dyDescent="0.2"/>
  <cols>
    <col min="1" max="1" width="7.42578125" customWidth="1"/>
    <col min="2" max="2" width="11" style="203" customWidth="1"/>
    <col min="3" max="3" width="10.5703125" style="203" customWidth="1"/>
    <col min="4" max="4" width="11.140625" style="203" customWidth="1"/>
    <col min="5" max="5" width="7.42578125" style="203" customWidth="1"/>
    <col min="6" max="8" width="9.140625" style="203"/>
    <col min="9" max="9" width="14.85546875" style="203" customWidth="1"/>
    <col min="10" max="16384" width="9.140625" style="203"/>
  </cols>
  <sheetData>
    <row r="2" spans="2:4" ht="24" customHeight="1" x14ac:dyDescent="0.2"/>
    <row r="3" spans="2:4" ht="24" customHeight="1" x14ac:dyDescent="0.2">
      <c r="B3" s="373" t="s">
        <v>2</v>
      </c>
      <c r="C3" s="373" t="s">
        <v>244</v>
      </c>
      <c r="D3" s="373" t="s">
        <v>245</v>
      </c>
    </row>
    <row r="4" spans="2:4" ht="17.25" customHeight="1" x14ac:dyDescent="0.2">
      <c r="B4" s="315">
        <v>1970</v>
      </c>
      <c r="C4" s="315">
        <v>625</v>
      </c>
      <c r="D4" s="316">
        <v>885</v>
      </c>
    </row>
    <row r="5" spans="2:4" ht="18.75" customHeight="1" x14ac:dyDescent="0.2">
      <c r="B5" s="315">
        <v>1980</v>
      </c>
      <c r="C5" s="315">
        <v>2226</v>
      </c>
      <c r="D5" s="316">
        <v>3883</v>
      </c>
    </row>
    <row r="6" spans="2:4" ht="18.75" customHeight="1" x14ac:dyDescent="0.2">
      <c r="B6" s="315">
        <v>1990</v>
      </c>
      <c r="C6" s="316">
        <v>2070</v>
      </c>
      <c r="D6" s="316">
        <v>3100</v>
      </c>
    </row>
    <row r="7" spans="2:4" ht="18.75" customHeight="1" x14ac:dyDescent="0.2">
      <c r="B7" s="315">
        <v>2000</v>
      </c>
      <c r="C7" s="316">
        <v>3106</v>
      </c>
      <c r="D7" s="316">
        <v>3510</v>
      </c>
    </row>
    <row r="8" spans="2:4" ht="18.75" customHeight="1" x14ac:dyDescent="0.2">
      <c r="B8" s="315">
        <v>2002</v>
      </c>
      <c r="C8" s="316">
        <v>4775</v>
      </c>
      <c r="D8" s="316">
        <v>5930</v>
      </c>
    </row>
    <row r="9" spans="2:4" ht="26.25" customHeight="1" x14ac:dyDescent="0.2">
      <c r="B9" s="315">
        <v>2003</v>
      </c>
      <c r="C9" s="316">
        <v>4913</v>
      </c>
      <c r="D9" s="316">
        <v>6223</v>
      </c>
    </row>
    <row r="10" spans="2:4" ht="19.5" customHeight="1" x14ac:dyDescent="0.2">
      <c r="B10" s="315">
        <v>2004</v>
      </c>
      <c r="C10" s="316">
        <v>4538</v>
      </c>
      <c r="D10" s="316">
        <v>5278</v>
      </c>
    </row>
    <row r="11" spans="2:4" ht="19.5" customHeight="1" x14ac:dyDescent="0.2">
      <c r="B11" s="315">
        <v>2005</v>
      </c>
      <c r="C11" s="316">
        <v>4669</v>
      </c>
      <c r="D11" s="316">
        <v>5627</v>
      </c>
    </row>
    <row r="12" spans="2:4" ht="19.5" customHeight="1" x14ac:dyDescent="0.2">
      <c r="B12" s="317">
        <v>2006</v>
      </c>
      <c r="C12" s="318">
        <v>4932</v>
      </c>
      <c r="D12" s="319">
        <v>6297</v>
      </c>
    </row>
    <row r="13" spans="2:4" ht="19.5" customHeight="1" x14ac:dyDescent="0.2">
      <c r="B13" s="317">
        <v>2007</v>
      </c>
      <c r="C13" s="318">
        <v>4041</v>
      </c>
      <c r="D13" s="319">
        <v>5007</v>
      </c>
    </row>
    <row r="14" spans="2:4" ht="19.5" customHeight="1" x14ac:dyDescent="0.2">
      <c r="B14" s="317">
        <v>2008</v>
      </c>
      <c r="C14" s="318">
        <v>2139</v>
      </c>
      <c r="D14" s="319">
        <v>2683.1</v>
      </c>
    </row>
    <row r="15" spans="2:4" ht="19.5" customHeight="1" x14ac:dyDescent="0.2">
      <c r="B15" s="315">
        <v>2009</v>
      </c>
      <c r="C15" s="320">
        <v>3701.8</v>
      </c>
      <c r="D15" s="320">
        <v>4734.7049999999999</v>
      </c>
    </row>
    <row r="16" spans="2:4" ht="19.5" customHeight="1" x14ac:dyDescent="0.2">
      <c r="B16" s="315">
        <v>2010</v>
      </c>
      <c r="C16" s="313">
        <v>3083.0889999999999</v>
      </c>
      <c r="D16" s="314">
        <v>3898.4</v>
      </c>
    </row>
    <row r="17" spans="2:4" ht="19.5" customHeight="1" x14ac:dyDescent="0.2">
      <c r="B17" s="315">
        <v>2011</v>
      </c>
      <c r="C17" s="315">
        <v>3858</v>
      </c>
      <c r="D17" s="315">
        <v>4825</v>
      </c>
    </row>
    <row r="18" spans="2:4" ht="20.100000000000001" customHeight="1" x14ac:dyDescent="0.2">
      <c r="B18" s="315">
        <v>2012</v>
      </c>
      <c r="C18" s="315">
        <v>3609</v>
      </c>
      <c r="D18" s="315">
        <v>4596</v>
      </c>
    </row>
    <row r="19" spans="2:4" ht="20.100000000000001" customHeight="1" x14ac:dyDescent="0.2">
      <c r="B19" s="775">
        <v>2013</v>
      </c>
      <c r="C19" s="775">
        <v>3182</v>
      </c>
      <c r="D19" s="776">
        <v>4204.3</v>
      </c>
    </row>
    <row r="20" spans="2:4" ht="20.100000000000001" customHeight="1" x14ac:dyDescent="0.25">
      <c r="B20" s="774">
        <v>2014</v>
      </c>
      <c r="C20" s="777">
        <v>2024</v>
      </c>
      <c r="D20" s="778">
        <v>2663</v>
      </c>
    </row>
    <row r="21" spans="2:4" ht="20.100000000000001" customHeight="1" x14ac:dyDescent="0.25">
      <c r="B21" s="774">
        <v>2015</v>
      </c>
      <c r="C21" s="779">
        <v>1726</v>
      </c>
      <c r="D21" s="779">
        <v>2773</v>
      </c>
    </row>
    <row r="22" spans="2:4" ht="20.100000000000001" customHeight="1" x14ac:dyDescent="0.25">
      <c r="B22" s="774">
        <v>2016</v>
      </c>
      <c r="C22" s="779">
        <v>1851</v>
      </c>
      <c r="D22" s="779">
        <v>2921</v>
      </c>
    </row>
    <row r="23" spans="2:4" ht="20.100000000000001" customHeight="1" x14ac:dyDescent="0.25">
      <c r="B23" s="774">
        <v>2017</v>
      </c>
      <c r="C23" s="779">
        <v>1851</v>
      </c>
      <c r="D23" s="779">
        <v>2934</v>
      </c>
    </row>
    <row r="24" spans="2:4" ht="20.100000000000001" customHeight="1" x14ac:dyDescent="0.25">
      <c r="B24" s="774">
        <v>2018</v>
      </c>
      <c r="C24" s="779">
        <v>1223</v>
      </c>
      <c r="D24" s="779">
        <v>1733</v>
      </c>
    </row>
    <row r="25" spans="2:4" ht="20.100000000000001" customHeight="1" thickBot="1" x14ac:dyDescent="0.25">
      <c r="B25" s="774">
        <v>2019</v>
      </c>
      <c r="C25" s="1220">
        <v>3085.0971290398452</v>
      </c>
      <c r="D25" s="1220">
        <v>3053.1244560599966</v>
      </c>
    </row>
    <row r="26" spans="2:4" ht="20.100000000000001" customHeight="1" x14ac:dyDescent="0.2"/>
    <row r="27" spans="2:4" ht="20.100000000000001" customHeight="1" x14ac:dyDescent="0.2"/>
    <row r="28" spans="2:4" ht="20.100000000000001" customHeight="1" x14ac:dyDescent="0.2"/>
    <row r="29" spans="2:4" ht="20.100000000000001" customHeight="1" x14ac:dyDescent="0.2"/>
    <row r="30" spans="2:4" ht="20.100000000000001" customHeight="1" x14ac:dyDescent="0.2"/>
    <row r="31" spans="2:4" ht="20.100000000000001" customHeight="1" x14ac:dyDescent="0.2"/>
    <row r="32" spans="2:4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s="208" customFormat="1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1" customHeight="1" x14ac:dyDescent="0.2"/>
    <row r="49" ht="18.75" customHeight="1" x14ac:dyDescent="0.2"/>
  </sheetData>
  <phoneticPr fontId="33" type="noConversion"/>
  <printOptions horizontalCentered="1"/>
  <pageMargins left="0.6692913385826772" right="0.43307086614173229" top="0.78740157480314965" bottom="0.6692913385826772" header="0.19685039370078741" footer="0.98425196850393704"/>
  <pageSetup paperSize="9" scale="95" orientation="portrait" r:id="rId1"/>
  <headerFooter alignWithMargins="0">
    <oddFooter>&amp;C&amp;"Arial,غامق"&amp;12ــ 15 ــ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 enableFormatConditionsCalculation="0">
    <tabColor theme="5"/>
  </sheetPr>
  <dimension ref="A1:L46"/>
  <sheetViews>
    <sheetView rightToLeft="1" view="pageBreakPreview" zoomScale="60" workbookViewId="0">
      <pane ySplit="7" topLeftCell="A8" activePane="bottomLeft" state="frozen"/>
      <selection activeCell="G29" sqref="G29"/>
      <selection pane="bottomLeft" sqref="A1:D1"/>
    </sheetView>
  </sheetViews>
  <sheetFormatPr defaultRowHeight="15" x14ac:dyDescent="0.2"/>
  <cols>
    <col min="1" max="1" width="18" style="369" customWidth="1"/>
    <col min="2" max="4" width="20.5703125" style="369" customWidth="1"/>
    <col min="5" max="16384" width="9.140625" style="369"/>
  </cols>
  <sheetData>
    <row r="1" spans="1:12" ht="23.25" customHeight="1" x14ac:dyDescent="0.2">
      <c r="A1" s="1372" t="s">
        <v>0</v>
      </c>
      <c r="B1" s="1372"/>
      <c r="C1" s="1372"/>
      <c r="D1" s="1372"/>
      <c r="E1" s="368"/>
      <c r="F1" s="368"/>
      <c r="G1" s="368"/>
      <c r="H1" s="368"/>
      <c r="I1" s="368"/>
      <c r="J1" s="368"/>
      <c r="K1" s="368"/>
      <c r="L1" s="368"/>
    </row>
    <row r="2" spans="1:12" ht="21.75" customHeight="1" x14ac:dyDescent="0.3">
      <c r="A2" s="1373" t="s">
        <v>361</v>
      </c>
      <c r="B2" s="1373"/>
      <c r="C2" s="1373"/>
      <c r="D2" s="1373"/>
      <c r="E2" s="370"/>
      <c r="F2" s="370"/>
      <c r="G2" s="370"/>
      <c r="H2" s="368"/>
      <c r="I2" s="368"/>
      <c r="J2" s="368"/>
      <c r="K2" s="368"/>
      <c r="L2" s="368"/>
    </row>
    <row r="3" spans="1:12" ht="20.25" customHeight="1" x14ac:dyDescent="0.2">
      <c r="A3" s="371"/>
      <c r="B3" s="371"/>
      <c r="C3" s="371"/>
      <c r="D3" s="1036" t="s">
        <v>221</v>
      </c>
      <c r="E3" s="368"/>
      <c r="F3" s="368"/>
      <c r="G3" s="368"/>
      <c r="H3" s="368"/>
      <c r="I3" s="368"/>
      <c r="J3" s="368"/>
      <c r="K3" s="368"/>
      <c r="L3" s="368"/>
    </row>
    <row r="4" spans="1:12" ht="18.75" customHeight="1" x14ac:dyDescent="0.2">
      <c r="A4" s="371"/>
      <c r="B4" s="371"/>
      <c r="C4" s="371"/>
      <c r="D4" s="579" t="s">
        <v>271</v>
      </c>
      <c r="E4" s="368"/>
      <c r="F4" s="368"/>
      <c r="G4" s="368"/>
      <c r="H4" s="368"/>
      <c r="I4" s="368"/>
      <c r="J4" s="368"/>
      <c r="K4" s="368"/>
      <c r="L4" s="368"/>
    </row>
    <row r="5" spans="1:12" ht="22.5" customHeight="1" thickBot="1" x14ac:dyDescent="0.25">
      <c r="A5" s="578" t="s">
        <v>182</v>
      </c>
      <c r="B5" s="372"/>
      <c r="C5" s="372"/>
      <c r="D5" s="579" t="s">
        <v>272</v>
      </c>
      <c r="E5" s="368"/>
      <c r="F5" s="368"/>
      <c r="G5" s="368"/>
      <c r="H5" s="368"/>
      <c r="I5" s="368"/>
      <c r="J5" s="368"/>
      <c r="K5" s="368"/>
      <c r="L5" s="368"/>
    </row>
    <row r="6" spans="1:12" ht="0.75" hidden="1" customHeight="1" thickBot="1" x14ac:dyDescent="0.25">
      <c r="A6" s="371"/>
      <c r="B6" s="371"/>
      <c r="C6" s="371"/>
      <c r="D6" s="368"/>
      <c r="E6" s="368"/>
      <c r="F6" s="368"/>
      <c r="G6" s="368"/>
      <c r="H6" s="368"/>
      <c r="I6" s="368"/>
      <c r="J6" s="368"/>
      <c r="K6" s="368"/>
      <c r="L6" s="368"/>
    </row>
    <row r="7" spans="1:12" ht="30" customHeight="1" x14ac:dyDescent="0.2">
      <c r="A7" s="491" t="s">
        <v>2</v>
      </c>
      <c r="B7" s="492" t="s">
        <v>3</v>
      </c>
      <c r="C7" s="492" t="s">
        <v>4</v>
      </c>
      <c r="D7" s="493" t="s">
        <v>5</v>
      </c>
      <c r="E7" s="368"/>
      <c r="F7" s="368"/>
      <c r="G7" s="368"/>
      <c r="H7" s="368"/>
      <c r="I7" s="368"/>
      <c r="J7" s="368"/>
      <c r="K7" s="368"/>
      <c r="L7" s="368"/>
    </row>
    <row r="8" spans="1:12" ht="23.25" customHeight="1" x14ac:dyDescent="0.2">
      <c r="A8" s="494">
        <v>1970</v>
      </c>
      <c r="B8" s="331">
        <v>6</v>
      </c>
      <c r="C8" s="331">
        <v>8</v>
      </c>
      <c r="D8" s="495">
        <v>1.4</v>
      </c>
      <c r="E8" s="368"/>
      <c r="F8" s="368"/>
      <c r="G8" s="368"/>
      <c r="H8" s="368"/>
      <c r="I8" s="368"/>
      <c r="J8" s="368"/>
      <c r="K8" s="368"/>
      <c r="L8" s="368"/>
    </row>
    <row r="9" spans="1:12" ht="23.25" customHeight="1" x14ac:dyDescent="0.2">
      <c r="A9" s="494">
        <v>1980</v>
      </c>
      <c r="B9" s="331">
        <v>23</v>
      </c>
      <c r="C9" s="331">
        <v>47</v>
      </c>
      <c r="D9" s="495">
        <v>2.1</v>
      </c>
      <c r="E9" s="368"/>
      <c r="F9" s="368"/>
      <c r="G9" s="368"/>
      <c r="H9" s="368"/>
      <c r="I9" s="368"/>
      <c r="J9" s="368"/>
      <c r="K9" s="368"/>
      <c r="L9" s="368"/>
    </row>
    <row r="10" spans="1:12" ht="23.25" customHeight="1" x14ac:dyDescent="0.2">
      <c r="A10" s="494">
        <v>1990</v>
      </c>
      <c r="B10" s="331">
        <v>60</v>
      </c>
      <c r="C10" s="331">
        <v>180</v>
      </c>
      <c r="D10" s="496">
        <v>3</v>
      </c>
      <c r="E10" s="368"/>
      <c r="F10" s="368"/>
      <c r="G10" s="368"/>
      <c r="H10" s="368"/>
      <c r="I10" s="368"/>
    </row>
    <row r="11" spans="1:12" ht="23.25" customHeight="1" x14ac:dyDescent="0.2">
      <c r="A11" s="494">
        <v>1999</v>
      </c>
      <c r="B11" s="331">
        <v>50</v>
      </c>
      <c r="C11" s="331">
        <v>181</v>
      </c>
      <c r="D11" s="496">
        <v>3.6</v>
      </c>
      <c r="E11" s="368"/>
      <c r="F11" s="368"/>
      <c r="G11" s="368"/>
      <c r="H11" s="368"/>
      <c r="I11" s="368"/>
      <c r="J11" s="368"/>
      <c r="K11" s="368"/>
      <c r="L11" s="368"/>
    </row>
    <row r="12" spans="1:12" ht="23.25" customHeight="1" x14ac:dyDescent="0.2">
      <c r="A12" s="494">
        <v>2000</v>
      </c>
      <c r="B12" s="331">
        <v>55</v>
      </c>
      <c r="C12" s="331">
        <v>191</v>
      </c>
      <c r="D12" s="496">
        <v>3.4</v>
      </c>
      <c r="E12" s="368"/>
      <c r="F12" s="368"/>
      <c r="G12" s="368"/>
      <c r="H12" s="368"/>
      <c r="I12" s="368"/>
      <c r="J12" s="368"/>
      <c r="K12" s="368"/>
      <c r="L12" s="368"/>
    </row>
    <row r="13" spans="1:12" ht="23.25" customHeight="1" x14ac:dyDescent="0.2">
      <c r="A13" s="494">
        <v>2001</v>
      </c>
      <c r="B13" s="331">
        <v>64</v>
      </c>
      <c r="C13" s="331">
        <v>216</v>
      </c>
      <c r="D13" s="496">
        <v>3.4</v>
      </c>
      <c r="E13" s="368"/>
      <c r="F13" s="368"/>
      <c r="G13" s="368"/>
      <c r="H13" s="368"/>
      <c r="I13" s="368"/>
      <c r="J13" s="368"/>
      <c r="K13" s="368"/>
      <c r="L13" s="368"/>
    </row>
    <row r="14" spans="1:12" ht="23.25" customHeight="1" x14ac:dyDescent="0.2">
      <c r="A14" s="494">
        <v>2002</v>
      </c>
      <c r="B14" s="331">
        <v>57</v>
      </c>
      <c r="C14" s="331">
        <v>232</v>
      </c>
      <c r="D14" s="496">
        <v>4</v>
      </c>
      <c r="E14" s="368"/>
      <c r="F14" s="368"/>
      <c r="G14" s="368"/>
      <c r="H14" s="368"/>
      <c r="I14" s="368"/>
      <c r="J14" s="368"/>
      <c r="K14" s="368"/>
      <c r="L14" s="368"/>
    </row>
    <row r="15" spans="1:12" ht="23.25" customHeight="1" x14ac:dyDescent="0.2">
      <c r="A15" s="494">
        <v>2003</v>
      </c>
      <c r="B15" s="331">
        <v>62</v>
      </c>
      <c r="C15" s="331">
        <v>227</v>
      </c>
      <c r="D15" s="496">
        <v>3.7</v>
      </c>
      <c r="E15" s="368"/>
      <c r="F15" s="368"/>
      <c r="G15" s="368"/>
      <c r="H15" s="368"/>
      <c r="I15" s="368"/>
      <c r="J15" s="368"/>
      <c r="K15" s="368"/>
      <c r="L15" s="368"/>
    </row>
    <row r="16" spans="1:12" ht="23.25" customHeight="1" x14ac:dyDescent="0.2">
      <c r="A16" s="494">
        <v>2004</v>
      </c>
      <c r="B16" s="331">
        <v>56.5</v>
      </c>
      <c r="C16" s="331">
        <v>210</v>
      </c>
      <c r="D16" s="496">
        <v>3.7</v>
      </c>
      <c r="E16" s="368"/>
      <c r="F16" s="368"/>
      <c r="G16" s="368"/>
      <c r="H16" s="368"/>
      <c r="I16" s="368"/>
      <c r="J16" s="368"/>
      <c r="K16" s="368"/>
      <c r="L16" s="368"/>
    </row>
    <row r="17" spans="1:12" ht="23.25" customHeight="1" x14ac:dyDescent="0.2">
      <c r="A17" s="494">
        <v>2005</v>
      </c>
      <c r="B17" s="331">
        <v>51</v>
      </c>
      <c r="C17" s="331">
        <v>187</v>
      </c>
      <c r="D17" s="496">
        <v>3.6</v>
      </c>
      <c r="E17" s="368"/>
      <c r="F17" s="368"/>
      <c r="G17" s="368"/>
      <c r="H17" s="368"/>
      <c r="I17" s="368"/>
      <c r="J17" s="368"/>
      <c r="K17" s="368"/>
      <c r="L17" s="368"/>
    </row>
    <row r="18" spans="1:12" ht="23.25" customHeight="1" x14ac:dyDescent="0.2">
      <c r="A18" s="494">
        <v>2006</v>
      </c>
      <c r="B18" s="331">
        <v>45</v>
      </c>
      <c r="C18" s="331">
        <v>159</v>
      </c>
      <c r="D18" s="496">
        <v>3.5</v>
      </c>
      <c r="E18" s="368"/>
      <c r="F18" s="368"/>
      <c r="G18" s="368"/>
      <c r="H18" s="368"/>
      <c r="I18" s="368"/>
      <c r="J18" s="368"/>
      <c r="K18" s="368"/>
      <c r="L18" s="368"/>
    </row>
    <row r="19" spans="1:12" ht="23.25" customHeight="1" x14ac:dyDescent="0.2">
      <c r="A19" s="494">
        <v>2007</v>
      </c>
      <c r="B19" s="331">
        <v>50.4</v>
      </c>
      <c r="C19" s="331">
        <v>177</v>
      </c>
      <c r="D19" s="496">
        <v>3.5</v>
      </c>
      <c r="E19" s="368"/>
      <c r="F19" s="368"/>
      <c r="G19" s="368"/>
      <c r="H19" s="368"/>
      <c r="I19" s="368"/>
      <c r="J19" s="368"/>
      <c r="K19" s="368"/>
      <c r="L19" s="368"/>
    </row>
    <row r="20" spans="1:12" ht="23.25" customHeight="1" x14ac:dyDescent="0.2">
      <c r="A20" s="494">
        <v>2008</v>
      </c>
      <c r="B20" s="331">
        <v>71</v>
      </c>
      <c r="C20" s="331">
        <v>281</v>
      </c>
      <c r="D20" s="496">
        <v>4</v>
      </c>
      <c r="E20" s="368"/>
      <c r="F20" s="368"/>
      <c r="G20" s="368"/>
      <c r="H20" s="368"/>
      <c r="I20" s="368"/>
      <c r="J20" s="368"/>
      <c r="K20" s="368"/>
      <c r="L20" s="368"/>
    </row>
    <row r="21" spans="1:12" ht="23.25" customHeight="1" x14ac:dyDescent="0.2">
      <c r="A21" s="494">
        <v>2009</v>
      </c>
      <c r="B21" s="331">
        <v>41.847999999999999</v>
      </c>
      <c r="C21" s="331">
        <v>183.255</v>
      </c>
      <c r="D21" s="496">
        <v>4.4000000000000004</v>
      </c>
      <c r="E21" s="368"/>
      <c r="F21" s="368"/>
      <c r="G21" s="368"/>
      <c r="H21" s="368"/>
      <c r="I21" s="368"/>
      <c r="J21" s="368"/>
      <c r="K21" s="368"/>
      <c r="L21" s="368"/>
    </row>
    <row r="22" spans="1:12" ht="23.25" customHeight="1" x14ac:dyDescent="0.2">
      <c r="A22" s="497">
        <v>2010</v>
      </c>
      <c r="B22" s="332">
        <v>37.917999999999999</v>
      </c>
      <c r="C22" s="332">
        <v>133.101</v>
      </c>
      <c r="D22" s="498">
        <v>3.5102326072050216</v>
      </c>
      <c r="E22" s="368"/>
      <c r="F22" s="368"/>
      <c r="G22" s="368"/>
      <c r="H22" s="368"/>
      <c r="I22" s="368"/>
      <c r="J22" s="368"/>
      <c r="K22" s="368"/>
      <c r="L22" s="368"/>
    </row>
    <row r="23" spans="1:12" ht="23.25" customHeight="1" x14ac:dyDescent="0.2">
      <c r="A23" s="497">
        <v>2011</v>
      </c>
      <c r="B23" s="332">
        <v>59</v>
      </c>
      <c r="C23" s="332">
        <v>298</v>
      </c>
      <c r="D23" s="498">
        <v>5</v>
      </c>
      <c r="E23" s="368"/>
      <c r="F23" s="368"/>
      <c r="G23" s="368"/>
      <c r="H23" s="368"/>
      <c r="I23" s="368"/>
      <c r="J23" s="368"/>
      <c r="K23" s="368"/>
      <c r="L23" s="368"/>
    </row>
    <row r="24" spans="1:12" ht="24" customHeight="1" x14ac:dyDescent="0.2">
      <c r="A24" s="497">
        <v>2012</v>
      </c>
      <c r="B24" s="332">
        <v>60</v>
      </c>
      <c r="C24" s="332">
        <v>258</v>
      </c>
      <c r="D24" s="498">
        <v>4.3</v>
      </c>
      <c r="E24" s="368"/>
      <c r="F24" s="368"/>
      <c r="G24" s="368"/>
      <c r="H24" s="368"/>
      <c r="I24" s="368"/>
      <c r="J24" s="368"/>
      <c r="K24" s="368"/>
      <c r="L24" s="368"/>
    </row>
    <row r="25" spans="1:12" ht="24" customHeight="1" x14ac:dyDescent="0.2">
      <c r="A25" s="494">
        <v>2013</v>
      </c>
      <c r="B25" s="583">
        <v>30</v>
      </c>
      <c r="C25" s="583">
        <v>109</v>
      </c>
      <c r="D25" s="591">
        <v>3.6333333333333333</v>
      </c>
      <c r="E25" s="368"/>
      <c r="F25" s="368"/>
      <c r="G25" s="368"/>
      <c r="H25" s="368"/>
      <c r="I25" s="368"/>
      <c r="J25" s="368"/>
      <c r="K25" s="368"/>
      <c r="L25" s="368"/>
    </row>
    <row r="26" spans="1:12" ht="24" customHeight="1" x14ac:dyDescent="0.2">
      <c r="A26" s="494">
        <v>2014</v>
      </c>
      <c r="B26" s="583">
        <v>25</v>
      </c>
      <c r="C26" s="583">
        <v>37</v>
      </c>
      <c r="D26" s="591">
        <v>1.48</v>
      </c>
      <c r="E26" s="368"/>
      <c r="F26" s="368"/>
      <c r="G26" s="368"/>
      <c r="H26" s="368"/>
      <c r="I26" s="368"/>
      <c r="J26" s="368"/>
      <c r="K26" s="368"/>
      <c r="L26" s="368"/>
    </row>
    <row r="27" spans="1:12" ht="24" customHeight="1" x14ac:dyDescent="0.2">
      <c r="A27" s="494">
        <v>2015</v>
      </c>
      <c r="B27" s="1021">
        <v>33.6</v>
      </c>
      <c r="C27" s="583">
        <v>90</v>
      </c>
      <c r="D27" s="591">
        <v>2.6785714285714284</v>
      </c>
      <c r="E27" s="368"/>
      <c r="F27" s="368"/>
      <c r="G27" s="368"/>
      <c r="H27" s="368"/>
      <c r="I27" s="368"/>
      <c r="J27" s="368"/>
      <c r="K27" s="368"/>
      <c r="L27" s="368"/>
    </row>
    <row r="28" spans="1:12" ht="24" customHeight="1" x14ac:dyDescent="0.2">
      <c r="A28" s="494">
        <v>2016</v>
      </c>
      <c r="B28" s="1021">
        <v>17.7</v>
      </c>
      <c r="C28" s="583">
        <v>79</v>
      </c>
      <c r="D28" s="591">
        <v>4.463276836158192</v>
      </c>
      <c r="E28" s="368"/>
      <c r="F28" s="368"/>
      <c r="G28" s="368"/>
      <c r="H28" s="368"/>
      <c r="I28" s="368"/>
      <c r="J28" s="368"/>
      <c r="K28" s="368"/>
      <c r="L28" s="368"/>
    </row>
    <row r="29" spans="1:12" ht="24" customHeight="1" x14ac:dyDescent="0.2">
      <c r="A29" s="494">
        <v>2017</v>
      </c>
      <c r="B29" s="1021">
        <v>27.304200000000002</v>
      </c>
      <c r="C29" s="1021">
        <v>91.852999999999994</v>
      </c>
      <c r="D29" s="591">
        <v>3.3640612067008</v>
      </c>
      <c r="E29" s="368"/>
      <c r="F29" s="368"/>
      <c r="G29" s="368"/>
      <c r="H29" s="368"/>
      <c r="I29" s="368"/>
      <c r="J29" s="368"/>
      <c r="K29" s="368"/>
      <c r="L29" s="368"/>
    </row>
    <row r="30" spans="1:12" ht="24" customHeight="1" x14ac:dyDescent="0.2">
      <c r="A30" s="494">
        <v>2018</v>
      </c>
      <c r="B30" s="1021">
        <v>27</v>
      </c>
      <c r="C30" s="1021">
        <v>101</v>
      </c>
      <c r="D30" s="591">
        <v>3.7407407407407409</v>
      </c>
      <c r="E30" s="368"/>
      <c r="F30" s="368"/>
      <c r="G30" s="368"/>
      <c r="H30" s="368"/>
      <c r="I30" s="368"/>
      <c r="J30" s="368"/>
      <c r="K30" s="368"/>
      <c r="L30" s="368"/>
    </row>
    <row r="31" spans="1:12" ht="24" customHeight="1" thickBot="1" x14ac:dyDescent="0.25">
      <c r="A31" s="1093">
        <v>2019</v>
      </c>
      <c r="B31" s="1094">
        <v>56.231400000000001</v>
      </c>
      <c r="C31" s="1094">
        <v>215.309</v>
      </c>
      <c r="D31" s="1247">
        <v>3.8289816721618171</v>
      </c>
      <c r="E31" s="368"/>
      <c r="F31" s="368"/>
      <c r="G31" s="368"/>
      <c r="H31" s="368"/>
      <c r="I31" s="368"/>
      <c r="J31" s="368"/>
      <c r="K31" s="368"/>
      <c r="L31" s="368"/>
    </row>
    <row r="32" spans="1:12" x14ac:dyDescent="0.2">
      <c r="A32" s="368"/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</row>
    <row r="33" spans="1:12" x14ac:dyDescent="0.2">
      <c r="A33" s="368"/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</row>
    <row r="34" spans="1:12" x14ac:dyDescent="0.2">
      <c r="A34" s="368"/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</row>
    <row r="35" spans="1:12" x14ac:dyDescent="0.2">
      <c r="A35" s="368"/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</row>
    <row r="36" spans="1:12" x14ac:dyDescent="0.2">
      <c r="A36" s="368"/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</row>
    <row r="37" spans="1:12" x14ac:dyDescent="0.2">
      <c r="A37" s="368"/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</row>
    <row r="38" spans="1:12" x14ac:dyDescent="0.2">
      <c r="A38" s="368"/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</row>
    <row r="39" spans="1:12" x14ac:dyDescent="0.2">
      <c r="A39" s="368"/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</row>
    <row r="40" spans="1:12" x14ac:dyDescent="0.2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</row>
    <row r="41" spans="1:12" x14ac:dyDescent="0.2">
      <c r="A41" s="368"/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</row>
    <row r="42" spans="1:12" x14ac:dyDescent="0.2">
      <c r="A42" s="368"/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</row>
    <row r="43" spans="1:12" x14ac:dyDescent="0.2">
      <c r="A43" s="368"/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</row>
    <row r="44" spans="1:12" x14ac:dyDescent="0.2">
      <c r="A44" s="368"/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</row>
    <row r="45" spans="1:12" x14ac:dyDescent="0.2">
      <c r="A45" s="368"/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8"/>
    </row>
    <row r="46" spans="1:12" x14ac:dyDescent="0.2">
      <c r="A46" s="368"/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</row>
  </sheetData>
  <mergeCells count="2">
    <mergeCell ref="A1:D1"/>
    <mergeCell ref="A2:D2"/>
  </mergeCells>
  <phoneticPr fontId="8" type="noConversion"/>
  <printOptions horizontalCentered="1"/>
  <pageMargins left="0.66929133858267698" right="0.82677165354330695" top="1" bottom="1.45669291338583" header="0.196850393700787" footer="0.98425196850393704"/>
  <pageSetup paperSize="9" scale="98" orientation="portrait" r:id="rId1"/>
  <headerFooter alignWithMargins="0">
    <oddFooter>&amp;C&amp;"Arial,غامق"&amp;12ــ 16 ــ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 enableFormatConditionsCalculation="0">
    <tabColor theme="5"/>
  </sheetPr>
  <dimension ref="A1:H46"/>
  <sheetViews>
    <sheetView rightToLeft="1" view="pageBreakPreview" zoomScale="60" zoomScaleNormal="75" workbookViewId="0">
      <pane ySplit="6" topLeftCell="A7" activePane="bottomLeft" state="frozen"/>
      <selection activeCell="G29" sqref="G29"/>
      <selection pane="bottomLeft" activeCell="B16" sqref="B16"/>
    </sheetView>
  </sheetViews>
  <sheetFormatPr defaultRowHeight="12.75" x14ac:dyDescent="0.2"/>
  <cols>
    <col min="1" max="1" width="18.42578125" style="329" customWidth="1"/>
    <col min="2" max="4" width="20.5703125" style="329" customWidth="1"/>
    <col min="5" max="16384" width="9.140625" style="329"/>
  </cols>
  <sheetData>
    <row r="1" spans="1:8" ht="24" customHeight="1" x14ac:dyDescent="0.2">
      <c r="A1" s="1374" t="s">
        <v>151</v>
      </c>
      <c r="B1" s="1374"/>
      <c r="C1" s="1374"/>
      <c r="D1" s="1374"/>
      <c r="E1" s="275"/>
    </row>
    <row r="2" spans="1:8" ht="23.25" customHeight="1" x14ac:dyDescent="0.25">
      <c r="A2" s="1366" t="s">
        <v>374</v>
      </c>
      <c r="B2" s="1366"/>
      <c r="C2" s="1366"/>
      <c r="D2" s="1366"/>
      <c r="E2" s="275"/>
    </row>
    <row r="3" spans="1:8" ht="19.5" customHeight="1" x14ac:dyDescent="0.2">
      <c r="A3" s="363"/>
      <c r="B3" s="363"/>
      <c r="C3" s="363"/>
      <c r="D3" s="1037" t="s">
        <v>221</v>
      </c>
      <c r="E3" s="275"/>
    </row>
    <row r="4" spans="1:8" ht="21" customHeight="1" x14ac:dyDescent="0.2">
      <c r="A4" s="366"/>
      <c r="B4" s="366"/>
      <c r="C4" s="366"/>
      <c r="D4" s="365" t="s">
        <v>1</v>
      </c>
      <c r="E4" s="275"/>
    </row>
    <row r="5" spans="1:8" ht="21" customHeight="1" thickBot="1" x14ac:dyDescent="0.25">
      <c r="A5" s="367" t="s">
        <v>119</v>
      </c>
      <c r="B5" s="363"/>
      <c r="C5" s="363"/>
      <c r="D5" s="365" t="s">
        <v>212</v>
      </c>
      <c r="E5" s="275"/>
    </row>
    <row r="6" spans="1:8" ht="33" customHeight="1" x14ac:dyDescent="0.2">
      <c r="A6" s="499" t="s">
        <v>2</v>
      </c>
      <c r="B6" s="500" t="s">
        <v>3</v>
      </c>
      <c r="C6" s="500" t="s">
        <v>15</v>
      </c>
      <c r="D6" s="501" t="s">
        <v>16</v>
      </c>
      <c r="E6" s="275"/>
    </row>
    <row r="7" spans="1:8" ht="23.25" customHeight="1" x14ac:dyDescent="0.2">
      <c r="A7" s="502">
        <v>1970</v>
      </c>
      <c r="B7" s="103">
        <v>229</v>
      </c>
      <c r="C7" s="103">
        <v>109</v>
      </c>
      <c r="D7" s="503">
        <v>0.5</v>
      </c>
      <c r="E7" s="275"/>
    </row>
    <row r="8" spans="1:8" ht="23.25" customHeight="1" x14ac:dyDescent="0.2">
      <c r="A8" s="502">
        <v>1980</v>
      </c>
      <c r="B8" s="103">
        <v>256</v>
      </c>
      <c r="C8" s="103">
        <v>240</v>
      </c>
      <c r="D8" s="503">
        <v>0.9</v>
      </c>
      <c r="E8" s="275"/>
    </row>
    <row r="9" spans="1:8" ht="23.25" customHeight="1" x14ac:dyDescent="0.2">
      <c r="A9" s="502">
        <v>1990</v>
      </c>
      <c r="B9" s="103">
        <v>254</v>
      </c>
      <c r="C9" s="103">
        <v>178</v>
      </c>
      <c r="D9" s="503">
        <v>0.7</v>
      </c>
      <c r="E9" s="275"/>
      <c r="F9" s="330"/>
      <c r="G9" s="277"/>
      <c r="H9" s="278"/>
    </row>
    <row r="10" spans="1:8" ht="23.25" customHeight="1" x14ac:dyDescent="0.2">
      <c r="A10" s="502">
        <v>1999</v>
      </c>
      <c r="B10" s="103">
        <v>238</v>
      </c>
      <c r="C10" s="103">
        <v>100</v>
      </c>
      <c r="D10" s="503">
        <v>0.4</v>
      </c>
      <c r="E10" s="275"/>
      <c r="F10" s="330"/>
      <c r="G10" s="277"/>
      <c r="H10" s="278"/>
    </row>
    <row r="11" spans="1:8" ht="23.25" customHeight="1" x14ac:dyDescent="0.2">
      <c r="A11" s="502">
        <v>2000</v>
      </c>
      <c r="B11" s="103">
        <v>269</v>
      </c>
      <c r="C11" s="103">
        <v>172</v>
      </c>
      <c r="D11" s="503">
        <v>0.6</v>
      </c>
      <c r="E11" s="275"/>
      <c r="F11" s="330"/>
      <c r="G11" s="277"/>
      <c r="H11" s="278"/>
    </row>
    <row r="12" spans="1:8" ht="23.25" customHeight="1" x14ac:dyDescent="0.2">
      <c r="A12" s="502">
        <v>2001</v>
      </c>
      <c r="B12" s="103">
        <v>292</v>
      </c>
      <c r="C12" s="103">
        <v>305</v>
      </c>
      <c r="D12" s="504">
        <v>1</v>
      </c>
      <c r="E12" s="275"/>
      <c r="F12" s="330"/>
      <c r="G12" s="277"/>
      <c r="H12" s="278"/>
    </row>
    <row r="13" spans="1:8" ht="23.25" customHeight="1" x14ac:dyDescent="0.2">
      <c r="A13" s="502">
        <v>2002</v>
      </c>
      <c r="B13" s="103">
        <v>286</v>
      </c>
      <c r="C13" s="103">
        <v>289</v>
      </c>
      <c r="D13" s="504">
        <v>1</v>
      </c>
      <c r="E13" s="275"/>
      <c r="F13" s="330"/>
      <c r="G13" s="277"/>
      <c r="H13" s="278"/>
    </row>
    <row r="14" spans="1:8" ht="23.25" customHeight="1" x14ac:dyDescent="0.2">
      <c r="A14" s="502">
        <v>2003</v>
      </c>
      <c r="B14" s="103">
        <v>295</v>
      </c>
      <c r="C14" s="103">
        <v>322</v>
      </c>
      <c r="D14" s="504">
        <v>1.1000000000000001</v>
      </c>
      <c r="E14" s="275"/>
      <c r="F14" s="330"/>
      <c r="G14" s="277"/>
      <c r="H14" s="279"/>
    </row>
    <row r="15" spans="1:8" ht="23.25" customHeight="1" x14ac:dyDescent="0.2">
      <c r="A15" s="502">
        <v>2004</v>
      </c>
      <c r="B15" s="103">
        <v>266</v>
      </c>
      <c r="C15" s="103">
        <v>238</v>
      </c>
      <c r="D15" s="504">
        <v>0.8</v>
      </c>
      <c r="E15" s="275"/>
      <c r="F15" s="330"/>
      <c r="G15" s="277"/>
      <c r="H15" s="279"/>
    </row>
    <row r="16" spans="1:8" ht="23.25" customHeight="1" x14ac:dyDescent="0.2">
      <c r="A16" s="502">
        <v>2005</v>
      </c>
      <c r="B16" s="103">
        <v>284</v>
      </c>
      <c r="C16" s="103">
        <v>286</v>
      </c>
      <c r="D16" s="504">
        <v>1</v>
      </c>
      <c r="E16" s="275"/>
      <c r="F16" s="330"/>
      <c r="G16" s="277"/>
      <c r="H16" s="279"/>
    </row>
    <row r="17" spans="1:5" ht="23.25" customHeight="1" x14ac:dyDescent="0.2">
      <c r="A17" s="502">
        <v>2006</v>
      </c>
      <c r="B17" s="103">
        <v>267</v>
      </c>
      <c r="C17" s="103">
        <v>307</v>
      </c>
      <c r="D17" s="504">
        <v>1.1000000000000001</v>
      </c>
      <c r="E17" s="275"/>
    </row>
    <row r="18" spans="1:5" ht="23.25" customHeight="1" x14ac:dyDescent="0.2">
      <c r="A18" s="502">
        <v>2007</v>
      </c>
      <c r="B18" s="103">
        <v>284</v>
      </c>
      <c r="C18" s="103">
        <v>216</v>
      </c>
      <c r="D18" s="504">
        <v>0.8</v>
      </c>
      <c r="E18" s="275"/>
    </row>
    <row r="19" spans="1:5" ht="23.25" customHeight="1" x14ac:dyDescent="0.2">
      <c r="A19" s="502">
        <v>2008</v>
      </c>
      <c r="B19" s="103">
        <v>266</v>
      </c>
      <c r="C19" s="103">
        <v>116</v>
      </c>
      <c r="D19" s="504">
        <v>0.4</v>
      </c>
      <c r="E19" s="275"/>
    </row>
    <row r="20" spans="1:5" ht="23.25" customHeight="1" x14ac:dyDescent="0.2">
      <c r="A20" s="502">
        <v>2009</v>
      </c>
      <c r="B20" s="103">
        <v>215.03700000000001</v>
      </c>
      <c r="C20" s="103">
        <v>221.81200000000004</v>
      </c>
      <c r="D20" s="504">
        <v>1.0315062059087508</v>
      </c>
      <c r="E20" s="275"/>
    </row>
    <row r="21" spans="1:5" ht="23.25" customHeight="1" x14ac:dyDescent="0.2">
      <c r="A21" s="502">
        <v>2010</v>
      </c>
      <c r="B21" s="103">
        <v>239.357</v>
      </c>
      <c r="C21" s="103">
        <v>175</v>
      </c>
      <c r="D21" s="504">
        <v>0.73112547366486047</v>
      </c>
      <c r="E21" s="275"/>
    </row>
    <row r="22" spans="1:5" ht="23.25" customHeight="1" x14ac:dyDescent="0.2">
      <c r="A22" s="502">
        <v>2011</v>
      </c>
      <c r="B22" s="103">
        <v>251</v>
      </c>
      <c r="C22" s="103">
        <v>225</v>
      </c>
      <c r="D22" s="504">
        <v>0.9</v>
      </c>
      <c r="E22" s="275"/>
    </row>
    <row r="23" spans="1:5" ht="24" customHeight="1" x14ac:dyDescent="0.2">
      <c r="A23" s="502">
        <v>2012</v>
      </c>
      <c r="B23" s="103">
        <v>253</v>
      </c>
      <c r="C23" s="103">
        <v>240</v>
      </c>
      <c r="D23" s="504">
        <v>0.9486166007905138</v>
      </c>
      <c r="E23" s="275"/>
    </row>
    <row r="24" spans="1:5" ht="24" customHeight="1" x14ac:dyDescent="0.2">
      <c r="A24" s="502">
        <v>2013</v>
      </c>
      <c r="B24" s="103">
        <v>223</v>
      </c>
      <c r="C24" s="103">
        <v>232</v>
      </c>
      <c r="D24" s="504">
        <v>1.0403587443946187</v>
      </c>
      <c r="E24" s="275"/>
    </row>
    <row r="25" spans="1:5" ht="24" customHeight="1" x14ac:dyDescent="0.2">
      <c r="A25" s="502">
        <v>2014</v>
      </c>
      <c r="B25" s="103">
        <v>194</v>
      </c>
      <c r="C25" s="103">
        <v>149</v>
      </c>
      <c r="D25" s="504">
        <v>0.76804123711340211</v>
      </c>
      <c r="E25" s="275"/>
    </row>
    <row r="26" spans="1:5" ht="24" customHeight="1" x14ac:dyDescent="0.2">
      <c r="A26" s="502">
        <v>2015</v>
      </c>
      <c r="B26" s="103">
        <v>195</v>
      </c>
      <c r="C26" s="103">
        <v>203</v>
      </c>
      <c r="D26" s="504">
        <v>1.0410256410256411</v>
      </c>
      <c r="E26" s="275"/>
    </row>
    <row r="27" spans="1:5" ht="24" customHeight="1" x14ac:dyDescent="0.2">
      <c r="A27" s="502">
        <v>2016</v>
      </c>
      <c r="B27" s="103">
        <v>209</v>
      </c>
      <c r="C27" s="103">
        <v>189</v>
      </c>
      <c r="D27" s="504">
        <v>0.90430622009569372</v>
      </c>
      <c r="E27" s="275"/>
    </row>
    <row r="28" spans="1:5" ht="24" customHeight="1" x14ac:dyDescent="0.2">
      <c r="A28" s="502">
        <v>2017</v>
      </c>
      <c r="B28" s="781">
        <v>231</v>
      </c>
      <c r="C28" s="781">
        <v>228</v>
      </c>
      <c r="D28" s="504">
        <v>0.98701298701298701</v>
      </c>
      <c r="E28" s="275"/>
    </row>
    <row r="29" spans="1:5" ht="24" customHeight="1" x14ac:dyDescent="0.2">
      <c r="A29" s="502">
        <v>2018</v>
      </c>
      <c r="B29" s="781">
        <v>215</v>
      </c>
      <c r="C29" s="781">
        <v>158</v>
      </c>
      <c r="D29" s="504">
        <v>0.73488372093023258</v>
      </c>
      <c r="E29" s="275"/>
    </row>
    <row r="30" spans="1:5" ht="24" customHeight="1" thickBot="1" x14ac:dyDescent="0.25">
      <c r="A30" s="1095">
        <v>2019</v>
      </c>
      <c r="B30" s="1199">
        <v>229.48299999999998</v>
      </c>
      <c r="C30" s="1199">
        <v>204.63899999999995</v>
      </c>
      <c r="D30" s="1165">
        <v>0.89173925737418447</v>
      </c>
      <c r="E30" s="275"/>
    </row>
    <row r="31" spans="1:5" x14ac:dyDescent="0.2">
      <c r="A31" s="275"/>
      <c r="B31" s="275"/>
      <c r="C31" s="275"/>
      <c r="D31" s="275"/>
      <c r="E31" s="275"/>
    </row>
    <row r="32" spans="1:5" x14ac:dyDescent="0.2">
      <c r="A32" s="275"/>
      <c r="B32" s="275"/>
      <c r="C32" s="275"/>
      <c r="D32" s="275"/>
      <c r="E32" s="275"/>
    </row>
    <row r="33" spans="1:5" x14ac:dyDescent="0.2">
      <c r="A33" s="275"/>
      <c r="B33" s="275"/>
      <c r="C33" s="275"/>
      <c r="D33" s="275"/>
      <c r="E33" s="275"/>
    </row>
    <row r="34" spans="1:5" x14ac:dyDescent="0.2">
      <c r="A34" s="275"/>
      <c r="B34" s="275"/>
      <c r="C34" s="275"/>
      <c r="D34" s="275"/>
      <c r="E34" s="275"/>
    </row>
    <row r="35" spans="1:5" x14ac:dyDescent="0.2">
      <c r="A35" s="275"/>
      <c r="B35" s="275"/>
      <c r="C35" s="275"/>
      <c r="D35" s="275"/>
      <c r="E35" s="275"/>
    </row>
    <row r="36" spans="1:5" x14ac:dyDescent="0.2">
      <c r="A36" s="275"/>
      <c r="B36" s="275"/>
      <c r="C36" s="275"/>
      <c r="D36" s="275"/>
      <c r="E36" s="275"/>
    </row>
    <row r="37" spans="1:5" x14ac:dyDescent="0.2">
      <c r="A37" s="275"/>
      <c r="B37" s="275"/>
      <c r="C37" s="275"/>
      <c r="D37" s="275"/>
      <c r="E37" s="275"/>
    </row>
    <row r="38" spans="1:5" x14ac:dyDescent="0.2">
      <c r="A38" s="275"/>
      <c r="B38" s="275"/>
      <c r="C38" s="275"/>
      <c r="D38" s="275"/>
      <c r="E38" s="275"/>
    </row>
    <row r="39" spans="1:5" x14ac:dyDescent="0.2">
      <c r="A39" s="275"/>
      <c r="B39" s="275"/>
      <c r="C39" s="275"/>
      <c r="D39" s="275"/>
      <c r="E39" s="275"/>
    </row>
    <row r="40" spans="1:5" x14ac:dyDescent="0.2">
      <c r="A40" s="275"/>
      <c r="B40" s="275"/>
      <c r="C40" s="275"/>
      <c r="D40" s="275"/>
      <c r="E40" s="275"/>
    </row>
    <row r="41" spans="1:5" x14ac:dyDescent="0.2">
      <c r="A41" s="275"/>
      <c r="B41" s="275"/>
      <c r="C41" s="275"/>
      <c r="D41" s="275"/>
      <c r="E41" s="275"/>
    </row>
    <row r="42" spans="1:5" x14ac:dyDescent="0.2">
      <c r="A42" s="275"/>
      <c r="B42" s="275"/>
      <c r="C42" s="275"/>
      <c r="D42" s="275"/>
      <c r="E42" s="275"/>
    </row>
    <row r="43" spans="1:5" x14ac:dyDescent="0.2">
      <c r="A43" s="275"/>
      <c r="B43" s="275"/>
      <c r="C43" s="275"/>
      <c r="D43" s="275"/>
      <c r="E43" s="275"/>
    </row>
    <row r="44" spans="1:5" x14ac:dyDescent="0.2">
      <c r="A44" s="275"/>
      <c r="B44" s="275"/>
      <c r="C44" s="275"/>
      <c r="D44" s="275"/>
      <c r="E44" s="275"/>
    </row>
    <row r="45" spans="1:5" x14ac:dyDescent="0.2">
      <c r="A45" s="275"/>
      <c r="B45" s="275"/>
      <c r="C45" s="275"/>
      <c r="D45" s="275"/>
      <c r="E45" s="275"/>
    </row>
    <row r="46" spans="1:5" x14ac:dyDescent="0.2">
      <c r="A46" s="275"/>
      <c r="B46" s="275"/>
      <c r="C46" s="275"/>
      <c r="D46" s="275"/>
      <c r="E46" s="275"/>
    </row>
  </sheetData>
  <mergeCells count="2">
    <mergeCell ref="A2:D2"/>
    <mergeCell ref="A1:D1"/>
  </mergeCells>
  <phoneticPr fontId="8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7" orientation="portrait" r:id="rId1"/>
  <headerFooter alignWithMargins="0">
    <oddFooter>&amp;C&amp;"Arial,غامق"&amp;12ــ 17 ــ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 enableFormatConditionsCalculation="0">
    <tabColor theme="5"/>
  </sheetPr>
  <dimension ref="A1:L45"/>
  <sheetViews>
    <sheetView rightToLeft="1" view="pageBreakPreview" zoomScale="60" workbookViewId="0">
      <pane ySplit="7" topLeftCell="A8" activePane="bottomLeft" state="frozen"/>
      <selection pane="bottomLeft" activeCell="B12" sqref="B12"/>
    </sheetView>
  </sheetViews>
  <sheetFormatPr defaultRowHeight="15" x14ac:dyDescent="0.2"/>
  <cols>
    <col min="1" max="1" width="11.42578125" style="362" customWidth="1"/>
    <col min="2" max="3" width="10.7109375" style="362" customWidth="1"/>
    <col min="4" max="4" width="11.140625" style="362" customWidth="1"/>
    <col min="5" max="5" width="11" style="362" customWidth="1"/>
    <col min="6" max="6" width="10.5703125" style="362" customWidth="1"/>
    <col min="7" max="7" width="11.5703125" style="362" customWidth="1"/>
    <col min="8" max="16384" width="9.140625" style="362"/>
  </cols>
  <sheetData>
    <row r="1" spans="1:12" s="360" customFormat="1" ht="20.25" customHeight="1" x14ac:dyDescent="0.2">
      <c r="A1" s="1379" t="s">
        <v>12</v>
      </c>
      <c r="B1" s="1379"/>
      <c r="C1" s="1379"/>
      <c r="D1" s="1379"/>
      <c r="E1" s="1379"/>
      <c r="F1" s="1379"/>
      <c r="G1" s="1379"/>
      <c r="H1" s="359"/>
      <c r="I1" s="359"/>
      <c r="J1" s="359"/>
      <c r="K1" s="359"/>
      <c r="L1" s="359"/>
    </row>
    <row r="2" spans="1:12" ht="18.75" customHeight="1" x14ac:dyDescent="0.25">
      <c r="A2" s="1366" t="s">
        <v>362</v>
      </c>
      <c r="B2" s="1366"/>
      <c r="C2" s="1366"/>
      <c r="D2" s="1366"/>
      <c r="E2" s="1366"/>
      <c r="F2" s="1366"/>
      <c r="G2" s="1366"/>
      <c r="H2" s="361"/>
      <c r="I2" s="361"/>
      <c r="J2" s="361"/>
      <c r="K2" s="361"/>
      <c r="L2" s="361"/>
    </row>
    <row r="3" spans="1:12" ht="18.75" customHeight="1" x14ac:dyDescent="0.2">
      <c r="A3" s="363"/>
      <c r="B3" s="363"/>
      <c r="C3" s="361"/>
      <c r="D3" s="361"/>
      <c r="E3" s="361"/>
      <c r="F3" s="364"/>
      <c r="G3" s="1037" t="s">
        <v>221</v>
      </c>
      <c r="H3" s="361"/>
      <c r="I3" s="361"/>
      <c r="J3" s="361"/>
      <c r="K3" s="361"/>
      <c r="L3" s="361"/>
    </row>
    <row r="4" spans="1:12" ht="18.75" customHeight="1" x14ac:dyDescent="0.2">
      <c r="A4" s="366"/>
      <c r="B4" s="366"/>
      <c r="C4" s="361"/>
      <c r="D4" s="361"/>
      <c r="E4" s="361"/>
      <c r="F4" s="364"/>
      <c r="G4" s="365" t="s">
        <v>1</v>
      </c>
      <c r="H4" s="361"/>
      <c r="I4" s="361"/>
      <c r="J4" s="361"/>
      <c r="K4" s="361"/>
      <c r="L4" s="361"/>
    </row>
    <row r="5" spans="1:12" ht="21" customHeight="1" thickBot="1" x14ac:dyDescent="0.25">
      <c r="A5" s="1380" t="s">
        <v>183</v>
      </c>
      <c r="B5" s="1380"/>
      <c r="C5" s="361"/>
      <c r="D5" s="361"/>
      <c r="E5" s="361"/>
      <c r="F5" s="364"/>
      <c r="G5" s="365" t="s">
        <v>212</v>
      </c>
      <c r="H5" s="361"/>
      <c r="I5" s="361"/>
      <c r="J5" s="361"/>
      <c r="K5" s="361"/>
      <c r="L5" s="361"/>
    </row>
    <row r="6" spans="1:12" ht="23.25" customHeight="1" x14ac:dyDescent="0.2">
      <c r="A6" s="1375" t="s">
        <v>2</v>
      </c>
      <c r="B6" s="1377" t="s">
        <v>6</v>
      </c>
      <c r="C6" s="1377"/>
      <c r="D6" s="1377"/>
      <c r="E6" s="1377" t="s">
        <v>14</v>
      </c>
      <c r="F6" s="1377"/>
      <c r="G6" s="1378"/>
      <c r="H6" s="361"/>
      <c r="I6" s="361"/>
      <c r="J6" s="361"/>
      <c r="K6" s="361"/>
      <c r="L6" s="361"/>
    </row>
    <row r="7" spans="1:12" ht="23.25" customHeight="1" x14ac:dyDescent="0.2">
      <c r="A7" s="1376"/>
      <c r="B7" s="484" t="s">
        <v>3</v>
      </c>
      <c r="C7" s="484" t="s">
        <v>15</v>
      </c>
      <c r="D7" s="484" t="s">
        <v>16</v>
      </c>
      <c r="E7" s="484" t="s">
        <v>3</v>
      </c>
      <c r="F7" s="484" t="s">
        <v>15</v>
      </c>
      <c r="G7" s="505" t="s">
        <v>16</v>
      </c>
      <c r="H7" s="361"/>
      <c r="I7" s="361"/>
      <c r="J7" s="361"/>
      <c r="K7" s="361"/>
      <c r="L7" s="361"/>
    </row>
    <row r="8" spans="1:12" ht="24.75" customHeight="1" x14ac:dyDescent="0.2">
      <c r="A8" s="1225">
        <v>1970</v>
      </c>
      <c r="B8" s="174">
        <v>140</v>
      </c>
      <c r="C8" s="174">
        <v>58</v>
      </c>
      <c r="D8" s="293">
        <v>0.4</v>
      </c>
      <c r="E8" s="174">
        <v>25</v>
      </c>
      <c r="F8" s="174">
        <v>15</v>
      </c>
      <c r="G8" s="506">
        <v>0.6</v>
      </c>
      <c r="H8" s="361"/>
      <c r="I8" s="361"/>
      <c r="J8" s="361"/>
      <c r="K8" s="361"/>
      <c r="L8" s="361"/>
    </row>
    <row r="9" spans="1:12" ht="24.75" customHeight="1" x14ac:dyDescent="0.2">
      <c r="A9" s="1225">
        <v>1980</v>
      </c>
      <c r="B9" s="174">
        <v>85</v>
      </c>
      <c r="C9" s="174">
        <v>83</v>
      </c>
      <c r="D9" s="294">
        <v>1</v>
      </c>
      <c r="E9" s="174">
        <v>91</v>
      </c>
      <c r="F9" s="174">
        <v>73</v>
      </c>
      <c r="G9" s="506">
        <v>0.8</v>
      </c>
      <c r="H9" s="361"/>
      <c r="I9" s="361"/>
      <c r="J9" s="361"/>
      <c r="K9" s="361"/>
      <c r="L9" s="361"/>
    </row>
    <row r="10" spans="1:12" ht="24.75" customHeight="1" x14ac:dyDescent="0.2">
      <c r="A10" s="1225">
        <v>1990</v>
      </c>
      <c r="B10" s="174">
        <v>131</v>
      </c>
      <c r="C10" s="174">
        <v>110</v>
      </c>
      <c r="D10" s="293">
        <v>0.8</v>
      </c>
      <c r="E10" s="174">
        <v>70</v>
      </c>
      <c r="F10" s="174">
        <v>36</v>
      </c>
      <c r="G10" s="506">
        <v>0.5</v>
      </c>
      <c r="H10" s="361"/>
      <c r="I10" s="361"/>
      <c r="J10" s="361"/>
      <c r="K10" s="361"/>
      <c r="L10" s="361"/>
    </row>
    <row r="11" spans="1:12" ht="24.75" customHeight="1" x14ac:dyDescent="0.2">
      <c r="A11" s="1225">
        <v>1999</v>
      </c>
      <c r="B11" s="174">
        <v>148</v>
      </c>
      <c r="C11" s="174">
        <v>43</v>
      </c>
      <c r="D11" s="293">
        <v>0.3</v>
      </c>
      <c r="E11" s="174">
        <v>51</v>
      </c>
      <c r="F11" s="174">
        <v>29</v>
      </c>
      <c r="G11" s="506">
        <v>0.6</v>
      </c>
      <c r="H11" s="361"/>
      <c r="I11" s="361"/>
      <c r="J11" s="361"/>
      <c r="K11" s="361"/>
      <c r="L11" s="361"/>
    </row>
    <row r="12" spans="1:12" ht="24.75" customHeight="1" x14ac:dyDescent="0.2">
      <c r="A12" s="1225">
        <v>2000</v>
      </c>
      <c r="B12" s="174">
        <v>123</v>
      </c>
      <c r="C12" s="174">
        <v>73</v>
      </c>
      <c r="D12" s="293">
        <v>0.6</v>
      </c>
      <c r="E12" s="174">
        <v>101</v>
      </c>
      <c r="F12" s="174">
        <v>65</v>
      </c>
      <c r="G12" s="506">
        <v>0.6</v>
      </c>
      <c r="H12" s="361"/>
      <c r="I12" s="361"/>
      <c r="J12" s="361"/>
      <c r="K12" s="361"/>
      <c r="L12" s="361"/>
    </row>
    <row r="13" spans="1:12" ht="24.75" customHeight="1" x14ac:dyDescent="0.2">
      <c r="A13" s="1225">
        <v>2001</v>
      </c>
      <c r="B13" s="174">
        <v>139</v>
      </c>
      <c r="C13" s="174">
        <v>178</v>
      </c>
      <c r="D13" s="293">
        <v>1.3</v>
      </c>
      <c r="E13" s="174">
        <v>87</v>
      </c>
      <c r="F13" s="174">
        <v>60</v>
      </c>
      <c r="G13" s="506">
        <v>0.7</v>
      </c>
      <c r="H13" s="361"/>
      <c r="I13" s="361"/>
      <c r="J13" s="361"/>
      <c r="K13" s="361"/>
      <c r="L13" s="361"/>
    </row>
    <row r="14" spans="1:12" ht="24.75" customHeight="1" x14ac:dyDescent="0.2">
      <c r="A14" s="1225">
        <v>2002</v>
      </c>
      <c r="B14" s="174">
        <v>121</v>
      </c>
      <c r="C14" s="174">
        <v>133</v>
      </c>
      <c r="D14" s="293">
        <v>1.1000000000000001</v>
      </c>
      <c r="E14" s="174">
        <v>102</v>
      </c>
      <c r="F14" s="174">
        <v>89</v>
      </c>
      <c r="G14" s="506">
        <v>0.9</v>
      </c>
      <c r="H14" s="361"/>
      <c r="I14" s="361"/>
      <c r="J14" s="361"/>
      <c r="K14" s="361"/>
      <c r="L14" s="361"/>
    </row>
    <row r="15" spans="1:12" ht="24.75" customHeight="1" x14ac:dyDescent="0.2">
      <c r="A15" s="1225">
        <v>2003</v>
      </c>
      <c r="B15" s="174">
        <v>139</v>
      </c>
      <c r="C15" s="174">
        <v>168</v>
      </c>
      <c r="D15" s="293">
        <v>1.2</v>
      </c>
      <c r="E15" s="174">
        <v>100</v>
      </c>
      <c r="F15" s="174">
        <v>87</v>
      </c>
      <c r="G15" s="506">
        <v>0.9</v>
      </c>
      <c r="H15" s="361"/>
      <c r="I15" s="361"/>
      <c r="J15" s="361"/>
      <c r="K15" s="361"/>
      <c r="L15" s="361"/>
    </row>
    <row r="16" spans="1:12" ht="24.75" customHeight="1" x14ac:dyDescent="0.2">
      <c r="A16" s="1225">
        <v>2004</v>
      </c>
      <c r="B16" s="174">
        <v>137</v>
      </c>
      <c r="C16" s="174">
        <v>125</v>
      </c>
      <c r="D16" s="293">
        <v>0.9</v>
      </c>
      <c r="E16" s="174">
        <v>76</v>
      </c>
      <c r="F16" s="174">
        <v>45</v>
      </c>
      <c r="G16" s="506">
        <v>0.6</v>
      </c>
      <c r="H16" s="361"/>
      <c r="I16" s="361"/>
      <c r="J16" s="361"/>
      <c r="K16" s="361"/>
      <c r="L16" s="361"/>
    </row>
    <row r="17" spans="1:12" ht="24.75" customHeight="1" x14ac:dyDescent="0.2">
      <c r="A17" s="1225">
        <v>2005</v>
      </c>
      <c r="B17" s="174">
        <v>143</v>
      </c>
      <c r="C17" s="174">
        <v>154</v>
      </c>
      <c r="D17" s="295">
        <v>1</v>
      </c>
      <c r="E17" s="174">
        <v>86</v>
      </c>
      <c r="F17" s="174">
        <v>65</v>
      </c>
      <c r="G17" s="506">
        <v>0.7</v>
      </c>
      <c r="H17" s="361"/>
      <c r="I17" s="361"/>
      <c r="J17" s="361"/>
      <c r="K17" s="361"/>
      <c r="L17" s="361"/>
    </row>
    <row r="18" spans="1:12" ht="24.75" customHeight="1" x14ac:dyDescent="0.2">
      <c r="A18" s="1225">
        <v>2006</v>
      </c>
      <c r="B18" s="174">
        <v>150</v>
      </c>
      <c r="C18" s="174">
        <v>181</v>
      </c>
      <c r="D18" s="293">
        <v>1.2</v>
      </c>
      <c r="E18" s="174">
        <v>63</v>
      </c>
      <c r="F18" s="174">
        <v>52</v>
      </c>
      <c r="G18" s="506">
        <v>0.8</v>
      </c>
      <c r="H18" s="361"/>
      <c r="I18" s="361"/>
      <c r="J18" s="361"/>
      <c r="K18" s="361"/>
      <c r="L18" s="361"/>
    </row>
    <row r="19" spans="1:12" ht="24.75" customHeight="1" x14ac:dyDescent="0.2">
      <c r="A19" s="1225">
        <v>2007</v>
      </c>
      <c r="B19" s="174">
        <v>149</v>
      </c>
      <c r="C19" s="174">
        <v>109</v>
      </c>
      <c r="D19" s="295">
        <v>0.7</v>
      </c>
      <c r="E19" s="174">
        <v>86</v>
      </c>
      <c r="F19" s="174">
        <v>50</v>
      </c>
      <c r="G19" s="506">
        <v>0.6</v>
      </c>
      <c r="H19" s="361"/>
      <c r="I19" s="361"/>
      <c r="J19" s="361"/>
      <c r="K19" s="361"/>
      <c r="L19" s="361"/>
    </row>
    <row r="20" spans="1:12" ht="24.75" customHeight="1" x14ac:dyDescent="0.2">
      <c r="A20" s="1225">
        <v>2008</v>
      </c>
      <c r="B20" s="174">
        <v>136</v>
      </c>
      <c r="C20" s="174">
        <v>34</v>
      </c>
      <c r="D20" s="295">
        <v>0.3</v>
      </c>
      <c r="E20" s="174">
        <v>76</v>
      </c>
      <c r="F20" s="174">
        <v>27</v>
      </c>
      <c r="G20" s="506">
        <v>0.3</v>
      </c>
      <c r="H20" s="361"/>
      <c r="I20" s="361"/>
      <c r="J20" s="361"/>
      <c r="K20" s="361"/>
      <c r="L20" s="361"/>
    </row>
    <row r="21" spans="1:12" ht="24.75" customHeight="1" x14ac:dyDescent="0.2">
      <c r="A21" s="1225">
        <v>2009</v>
      </c>
      <c r="B21" s="174">
        <v>100.7</v>
      </c>
      <c r="C21" s="174">
        <v>102.5</v>
      </c>
      <c r="D21" s="295">
        <v>1.0178748758689176</v>
      </c>
      <c r="E21" s="174">
        <v>73.8</v>
      </c>
      <c r="F21" s="174">
        <v>57.4</v>
      </c>
      <c r="G21" s="506">
        <v>0.8</v>
      </c>
      <c r="H21" s="361"/>
      <c r="I21" s="361"/>
      <c r="J21" s="361"/>
      <c r="K21" s="361"/>
      <c r="L21" s="361"/>
    </row>
    <row r="22" spans="1:12" ht="24.75" customHeight="1" x14ac:dyDescent="0.2">
      <c r="A22" s="507">
        <v>2010</v>
      </c>
      <c r="B22" s="296">
        <v>131.05000000000001</v>
      </c>
      <c r="C22" s="296">
        <v>77.328000000000003</v>
      </c>
      <c r="D22" s="297">
        <v>0.5900648607401755</v>
      </c>
      <c r="E22" s="296">
        <v>68.447000000000003</v>
      </c>
      <c r="F22" s="296">
        <v>42.927999999999997</v>
      </c>
      <c r="G22" s="508">
        <v>0.62717138808128914</v>
      </c>
      <c r="H22" s="361"/>
      <c r="I22" s="361"/>
      <c r="J22" s="361"/>
      <c r="K22" s="361"/>
      <c r="L22" s="361"/>
    </row>
    <row r="23" spans="1:12" ht="24.75" customHeight="1" x14ac:dyDescent="0.2">
      <c r="A23" s="507">
        <v>2011</v>
      </c>
      <c r="B23" s="296">
        <v>140</v>
      </c>
      <c r="C23" s="296">
        <v>112</v>
      </c>
      <c r="D23" s="297">
        <v>0.8</v>
      </c>
      <c r="E23" s="296">
        <v>74</v>
      </c>
      <c r="F23" s="296">
        <v>50</v>
      </c>
      <c r="G23" s="508">
        <v>0.6</v>
      </c>
      <c r="H23" s="361"/>
      <c r="I23" s="361"/>
      <c r="J23" s="361"/>
      <c r="K23" s="361"/>
      <c r="L23" s="361"/>
    </row>
    <row r="24" spans="1:12" ht="24.75" customHeight="1" x14ac:dyDescent="0.2">
      <c r="A24" s="507">
        <v>2012</v>
      </c>
      <c r="B24" s="296">
        <v>134</v>
      </c>
      <c r="C24" s="296">
        <v>130</v>
      </c>
      <c r="D24" s="297">
        <v>0.9</v>
      </c>
      <c r="E24" s="296">
        <v>84</v>
      </c>
      <c r="F24" s="296">
        <v>56</v>
      </c>
      <c r="G24" s="509">
        <v>0.7</v>
      </c>
      <c r="H24" s="361"/>
      <c r="I24" s="361"/>
      <c r="J24" s="361"/>
      <c r="K24" s="361"/>
      <c r="L24" s="361"/>
    </row>
    <row r="25" spans="1:12" ht="24.75" customHeight="1" x14ac:dyDescent="0.2">
      <c r="A25" s="507">
        <v>2013</v>
      </c>
      <c r="B25" s="296">
        <v>117</v>
      </c>
      <c r="C25" s="296">
        <v>129</v>
      </c>
      <c r="D25" s="297">
        <v>0.9</v>
      </c>
      <c r="E25" s="296">
        <v>76</v>
      </c>
      <c r="F25" s="296">
        <v>53</v>
      </c>
      <c r="G25" s="509">
        <v>0.7</v>
      </c>
      <c r="H25" s="361"/>
      <c r="I25" s="361"/>
      <c r="J25" s="361"/>
      <c r="K25" s="361"/>
      <c r="L25" s="361"/>
    </row>
    <row r="26" spans="1:12" ht="24.75" customHeight="1" x14ac:dyDescent="0.2">
      <c r="A26" s="782">
        <v>2014</v>
      </c>
      <c r="B26" s="783">
        <v>114</v>
      </c>
      <c r="C26" s="783">
        <v>75</v>
      </c>
      <c r="D26" s="784">
        <v>0.65789473684210531</v>
      </c>
      <c r="E26" s="783">
        <v>45</v>
      </c>
      <c r="F26" s="783">
        <v>27</v>
      </c>
      <c r="G26" s="785">
        <v>0.6</v>
      </c>
      <c r="H26" s="361"/>
      <c r="I26" s="361"/>
      <c r="J26" s="361"/>
      <c r="K26" s="361"/>
      <c r="L26" s="361"/>
    </row>
    <row r="27" spans="1:12" s="786" customFormat="1" ht="24.75" customHeight="1" x14ac:dyDescent="0.2">
      <c r="A27" s="507">
        <v>2015</v>
      </c>
      <c r="B27" s="296">
        <v>97.6</v>
      </c>
      <c r="C27" s="296">
        <v>98.7</v>
      </c>
      <c r="D27" s="297">
        <v>1.0112704918032789</v>
      </c>
      <c r="E27" s="296">
        <v>68.3</v>
      </c>
      <c r="F27" s="296">
        <v>53</v>
      </c>
      <c r="G27" s="509">
        <v>0.77598828696925337</v>
      </c>
      <c r="H27" s="1022"/>
      <c r="I27" s="781"/>
      <c r="J27" s="781"/>
      <c r="K27" s="781"/>
      <c r="L27" s="781"/>
    </row>
    <row r="28" spans="1:12" s="786" customFormat="1" ht="24.75" customHeight="1" x14ac:dyDescent="0.2">
      <c r="A28" s="507">
        <v>2016</v>
      </c>
      <c r="B28" s="296">
        <v>123</v>
      </c>
      <c r="C28" s="296">
        <v>114</v>
      </c>
      <c r="D28" s="297">
        <v>0.92682926829268297</v>
      </c>
      <c r="E28" s="296">
        <v>56</v>
      </c>
      <c r="F28" s="296">
        <v>31</v>
      </c>
      <c r="G28" s="509">
        <v>0.5535714285714286</v>
      </c>
      <c r="H28" s="1022"/>
      <c r="I28" s="781"/>
      <c r="J28" s="781"/>
      <c r="K28" s="781"/>
      <c r="L28" s="781"/>
    </row>
    <row r="29" spans="1:12" s="786" customFormat="1" ht="25.5" customHeight="1" x14ac:dyDescent="0.2">
      <c r="A29" s="507">
        <v>2017</v>
      </c>
      <c r="B29" s="781">
        <v>135</v>
      </c>
      <c r="C29" s="781">
        <v>138</v>
      </c>
      <c r="D29" s="297">
        <v>1.0222222222222221</v>
      </c>
      <c r="E29" s="781">
        <v>61</v>
      </c>
      <c r="F29" s="781">
        <v>41</v>
      </c>
      <c r="G29" s="509">
        <v>0.67213114754098358</v>
      </c>
      <c r="H29" s="1022"/>
      <c r="I29" s="781"/>
      <c r="J29" s="781"/>
      <c r="K29" s="781"/>
      <c r="L29" s="781"/>
    </row>
    <row r="30" spans="1:12" s="786" customFormat="1" ht="25.5" customHeight="1" x14ac:dyDescent="0.2">
      <c r="A30" s="507">
        <v>2018</v>
      </c>
      <c r="B30" s="781">
        <v>125</v>
      </c>
      <c r="C30" s="781">
        <v>74</v>
      </c>
      <c r="D30" s="297">
        <v>0.59199999999999997</v>
      </c>
      <c r="E30" s="781">
        <v>53</v>
      </c>
      <c r="F30" s="781">
        <v>34</v>
      </c>
      <c r="G30" s="509">
        <v>0.64150943396226412</v>
      </c>
      <c r="H30" s="1022"/>
      <c r="I30" s="781"/>
      <c r="J30" s="781"/>
      <c r="K30" s="781"/>
      <c r="L30" s="781"/>
    </row>
    <row r="31" spans="1:12" s="786" customFormat="1" ht="25.5" customHeight="1" thickBot="1" x14ac:dyDescent="0.25">
      <c r="A31" s="1248">
        <v>2019</v>
      </c>
      <c r="B31" s="1199">
        <v>113.643</v>
      </c>
      <c r="C31" s="1199">
        <v>100.65300000000001</v>
      </c>
      <c r="D31" s="1249">
        <v>0.88569467543095481</v>
      </c>
      <c r="E31" s="1199">
        <v>78.197000000000003</v>
      </c>
      <c r="F31" s="1199">
        <v>52.418999999999997</v>
      </c>
      <c r="G31" s="1250">
        <v>0.67034540967044776</v>
      </c>
      <c r="H31" s="1022"/>
      <c r="I31" s="781"/>
      <c r="J31" s="781"/>
      <c r="K31" s="781"/>
      <c r="L31" s="781"/>
    </row>
    <row r="32" spans="1:12" x14ac:dyDescent="0.2">
      <c r="A32" s="361"/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</row>
    <row r="33" spans="1:12" x14ac:dyDescent="0.2">
      <c r="A33" s="361"/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</row>
    <row r="34" spans="1:12" x14ac:dyDescent="0.2">
      <c r="A34" s="361"/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</row>
    <row r="35" spans="1:12" x14ac:dyDescent="0.2">
      <c r="A35" s="361"/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</row>
    <row r="36" spans="1:12" x14ac:dyDescent="0.2">
      <c r="A36" s="361"/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</row>
    <row r="37" spans="1:12" x14ac:dyDescent="0.2">
      <c r="A37" s="361"/>
      <c r="B37" s="361"/>
      <c r="C37" s="361"/>
      <c r="D37" s="361"/>
      <c r="E37" s="361"/>
      <c r="F37" s="361"/>
      <c r="G37" s="361"/>
      <c r="H37" s="361"/>
      <c r="I37" s="361"/>
      <c r="J37" s="361"/>
      <c r="K37" s="361"/>
      <c r="L37" s="361"/>
    </row>
    <row r="38" spans="1:12" x14ac:dyDescent="0.2">
      <c r="A38" s="361"/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</row>
    <row r="39" spans="1:12" x14ac:dyDescent="0.2">
      <c r="A39" s="361"/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</row>
    <row r="40" spans="1:12" x14ac:dyDescent="0.2">
      <c r="A40" s="361"/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</row>
    <row r="41" spans="1:12" x14ac:dyDescent="0.2">
      <c r="A41" s="361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</row>
    <row r="42" spans="1:12" x14ac:dyDescent="0.2">
      <c r="A42" s="361"/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</row>
    <row r="43" spans="1:12" x14ac:dyDescent="0.2">
      <c r="A43" s="361"/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</row>
    <row r="44" spans="1:12" x14ac:dyDescent="0.2">
      <c r="A44" s="361"/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</row>
    <row r="45" spans="1:12" x14ac:dyDescent="0.2">
      <c r="A45" s="361"/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</row>
  </sheetData>
  <mergeCells count="6">
    <mergeCell ref="A6:A7"/>
    <mergeCell ref="B6:D6"/>
    <mergeCell ref="E6:G6"/>
    <mergeCell ref="A1:G1"/>
    <mergeCell ref="A5:B5"/>
    <mergeCell ref="A2:G2"/>
  </mergeCells>
  <phoneticPr fontId="8" type="noConversion"/>
  <printOptions horizontalCentered="1"/>
  <pageMargins left="0.66929133858267698" right="0.82677165354330695" top="1" bottom="1.46" header="0.21" footer="0.98425196850393704"/>
  <pageSetup paperSize="9" scale="92" orientation="portrait" r:id="rId1"/>
  <headerFooter alignWithMargins="0">
    <oddFooter>&amp;C&amp;"Arial,غامق"&amp;12ــ 18 ــ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 enableFormatConditionsCalculation="0">
    <tabColor theme="5"/>
  </sheetPr>
  <dimension ref="A2:S61"/>
  <sheetViews>
    <sheetView rightToLeft="1" view="pageBreakPreview" zoomScale="70" zoomScaleSheetLayoutView="70" workbookViewId="0">
      <selection activeCell="D26" sqref="D26"/>
    </sheetView>
  </sheetViews>
  <sheetFormatPr defaultRowHeight="12.75" x14ac:dyDescent="0.2"/>
  <cols>
    <col min="1" max="1" width="6.85546875" customWidth="1"/>
    <col min="2" max="2" width="8.42578125" style="203" customWidth="1"/>
    <col min="3" max="3" width="15.5703125" style="203" customWidth="1"/>
    <col min="4" max="4" width="20.42578125" style="203" customWidth="1"/>
    <col min="5" max="8" width="9.140625" style="203"/>
    <col min="9" max="9" width="9.28515625" style="203" customWidth="1"/>
    <col min="10" max="16384" width="9.140625" style="203"/>
  </cols>
  <sheetData>
    <row r="2" spans="1:19" ht="24" customHeight="1" x14ac:dyDescent="0.2"/>
    <row r="3" spans="1:19" ht="24" customHeight="1" x14ac:dyDescent="0.2">
      <c r="C3" s="204"/>
      <c r="D3" s="204"/>
    </row>
    <row r="4" spans="1:19" ht="17.25" customHeight="1" x14ac:dyDescent="0.25">
      <c r="A4" s="355"/>
      <c r="B4" s="205"/>
      <c r="C4" s="205"/>
      <c r="D4" s="217"/>
    </row>
    <row r="5" spans="1:19" ht="34.5" customHeight="1" x14ac:dyDescent="0.2">
      <c r="A5" s="355"/>
      <c r="B5" s="351" t="s">
        <v>2</v>
      </c>
      <c r="C5" s="352" t="s">
        <v>246</v>
      </c>
      <c r="D5" s="352" t="s">
        <v>247</v>
      </c>
    </row>
    <row r="6" spans="1:19" ht="18.75" customHeight="1" x14ac:dyDescent="0.2">
      <c r="A6" s="355"/>
      <c r="B6" s="353">
        <v>1970</v>
      </c>
      <c r="C6" s="321">
        <v>109</v>
      </c>
      <c r="D6" s="322">
        <v>58</v>
      </c>
    </row>
    <row r="7" spans="1:19" ht="18.75" customHeight="1" x14ac:dyDescent="0.2">
      <c r="A7" s="355"/>
      <c r="B7" s="353">
        <v>1980</v>
      </c>
      <c r="C7" s="321">
        <v>240</v>
      </c>
      <c r="D7" s="322">
        <v>83</v>
      </c>
    </row>
    <row r="8" spans="1:19" ht="18" customHeight="1" x14ac:dyDescent="0.2">
      <c r="A8" s="355"/>
      <c r="B8" s="353">
        <v>1990</v>
      </c>
      <c r="C8" s="321">
        <v>178</v>
      </c>
      <c r="D8" s="322">
        <v>110</v>
      </c>
    </row>
    <row r="9" spans="1:19" ht="18.75" customHeight="1" x14ac:dyDescent="0.2">
      <c r="A9" s="355"/>
      <c r="B9" s="353">
        <v>2000</v>
      </c>
      <c r="C9" s="321">
        <v>172</v>
      </c>
      <c r="D9" s="322">
        <v>73</v>
      </c>
      <c r="F9" s="356" t="s">
        <v>314</v>
      </c>
    </row>
    <row r="10" spans="1:19" ht="20.25" customHeight="1" x14ac:dyDescent="0.2">
      <c r="A10" s="355"/>
      <c r="B10" s="353">
        <v>2002</v>
      </c>
      <c r="C10" s="321">
        <v>289</v>
      </c>
      <c r="D10" s="322">
        <v>133</v>
      </c>
      <c r="Q10" s="275"/>
      <c r="R10" s="276"/>
      <c r="S10" s="276"/>
    </row>
    <row r="11" spans="1:19" ht="21.75" customHeight="1" x14ac:dyDescent="0.2">
      <c r="A11" s="355"/>
      <c r="B11" s="353">
        <v>2003</v>
      </c>
      <c r="C11" s="321">
        <v>322</v>
      </c>
      <c r="D11" s="322">
        <v>168</v>
      </c>
      <c r="Q11" s="280"/>
      <c r="R11" s="277"/>
      <c r="S11" s="278"/>
    </row>
    <row r="12" spans="1:19" ht="19.5" customHeight="1" x14ac:dyDescent="0.2">
      <c r="A12" s="355"/>
      <c r="B12" s="353">
        <v>2004</v>
      </c>
      <c r="C12" s="321">
        <v>238</v>
      </c>
      <c r="D12" s="322">
        <v>125</v>
      </c>
      <c r="Q12" s="280"/>
      <c r="R12" s="277"/>
      <c r="S12" s="278"/>
    </row>
    <row r="13" spans="1:19" ht="19.5" customHeight="1" x14ac:dyDescent="0.2">
      <c r="A13" s="355"/>
      <c r="B13" s="353">
        <v>2005</v>
      </c>
      <c r="C13" s="321">
        <v>286</v>
      </c>
      <c r="D13" s="322">
        <v>154</v>
      </c>
      <c r="Q13" s="280"/>
      <c r="R13" s="277"/>
      <c r="S13" s="278"/>
    </row>
    <row r="14" spans="1:19" ht="19.5" customHeight="1" x14ac:dyDescent="0.2">
      <c r="A14" s="355"/>
      <c r="B14" s="353">
        <v>2006</v>
      </c>
      <c r="C14" s="321">
        <v>307</v>
      </c>
      <c r="D14" s="322">
        <v>181</v>
      </c>
      <c r="Q14" s="280"/>
      <c r="R14" s="277"/>
      <c r="S14" s="278"/>
    </row>
    <row r="15" spans="1:19" ht="19.5" customHeight="1" x14ac:dyDescent="0.2">
      <c r="A15" s="355"/>
      <c r="B15" s="353">
        <v>2007</v>
      </c>
      <c r="C15" s="321">
        <v>216</v>
      </c>
      <c r="D15" s="322">
        <v>109</v>
      </c>
      <c r="Q15" s="280"/>
      <c r="R15" s="277"/>
      <c r="S15" s="278"/>
    </row>
    <row r="16" spans="1:19" ht="20.100000000000001" customHeight="1" x14ac:dyDescent="0.2">
      <c r="A16" s="355"/>
      <c r="B16" s="353">
        <v>2008</v>
      </c>
      <c r="C16" s="321">
        <v>116</v>
      </c>
      <c r="D16" s="354">
        <v>34</v>
      </c>
      <c r="Q16" s="280"/>
      <c r="R16" s="277"/>
      <c r="S16" s="278"/>
    </row>
    <row r="17" spans="1:19" ht="20.100000000000001" customHeight="1" x14ac:dyDescent="0.2">
      <c r="A17" s="355"/>
      <c r="B17" s="353">
        <v>2009</v>
      </c>
      <c r="C17" s="321">
        <v>221.81200000000004</v>
      </c>
      <c r="D17" s="354">
        <v>102.5</v>
      </c>
      <c r="Q17" s="280"/>
      <c r="R17" s="277"/>
      <c r="S17" s="278"/>
    </row>
    <row r="18" spans="1:19" ht="20.100000000000001" customHeight="1" x14ac:dyDescent="0.2">
      <c r="A18" s="355"/>
      <c r="B18" s="353">
        <v>2010</v>
      </c>
      <c r="C18" s="321">
        <v>175</v>
      </c>
      <c r="D18" s="354">
        <v>77</v>
      </c>
      <c r="Q18" s="280"/>
      <c r="R18" s="277"/>
      <c r="S18" s="278"/>
    </row>
    <row r="19" spans="1:19" ht="20.100000000000001" customHeight="1" x14ac:dyDescent="0.2">
      <c r="A19" s="355"/>
      <c r="B19" s="353">
        <v>2011</v>
      </c>
      <c r="C19" s="311">
        <v>225</v>
      </c>
      <c r="D19" s="311">
        <v>113</v>
      </c>
      <c r="Q19" s="280"/>
      <c r="R19" s="277"/>
      <c r="S19" s="278"/>
    </row>
    <row r="20" spans="1:19" ht="20.100000000000001" customHeight="1" x14ac:dyDescent="0.2">
      <c r="A20" s="355"/>
      <c r="B20" s="353">
        <v>2012</v>
      </c>
      <c r="C20" s="311">
        <v>240</v>
      </c>
      <c r="D20" s="311">
        <v>130</v>
      </c>
      <c r="Q20" s="280"/>
      <c r="R20" s="277"/>
      <c r="S20" s="278"/>
    </row>
    <row r="21" spans="1:19" ht="20.100000000000001" customHeight="1" x14ac:dyDescent="0.2">
      <c r="A21" s="355"/>
      <c r="B21" s="353">
        <v>2013</v>
      </c>
      <c r="C21" s="311">
        <v>232</v>
      </c>
      <c r="D21" s="311">
        <v>129</v>
      </c>
      <c r="Q21" s="280"/>
      <c r="R21" s="277"/>
      <c r="S21" s="278"/>
    </row>
    <row r="22" spans="1:19" ht="20.100000000000001" customHeight="1" x14ac:dyDescent="0.2">
      <c r="A22" s="355"/>
      <c r="B22" s="787">
        <v>2014</v>
      </c>
      <c r="C22" s="788">
        <v>149</v>
      </c>
      <c r="D22" s="789">
        <v>75</v>
      </c>
      <c r="Q22" s="280"/>
      <c r="R22" s="277"/>
      <c r="S22" s="278"/>
    </row>
    <row r="23" spans="1:19" ht="20.100000000000001" customHeight="1" x14ac:dyDescent="0.3">
      <c r="A23" s="355"/>
      <c r="B23" s="787">
        <v>2015</v>
      </c>
      <c r="C23" s="790">
        <v>203</v>
      </c>
      <c r="D23" s="790">
        <v>99</v>
      </c>
      <c r="Q23" s="280"/>
      <c r="R23" s="277"/>
      <c r="S23" s="278"/>
    </row>
    <row r="24" spans="1:19" ht="20.100000000000001" customHeight="1" x14ac:dyDescent="0.2">
      <c r="A24" s="355"/>
      <c r="B24" s="787">
        <v>2016</v>
      </c>
      <c r="C24" s="788">
        <v>189</v>
      </c>
      <c r="D24" s="789">
        <v>114</v>
      </c>
      <c r="Q24" s="280"/>
      <c r="R24" s="277"/>
      <c r="S24" s="278"/>
    </row>
    <row r="25" spans="1:19" ht="20.100000000000001" customHeight="1" x14ac:dyDescent="0.2">
      <c r="A25" s="355"/>
      <c r="B25" s="787">
        <v>2017</v>
      </c>
      <c r="C25" s="788">
        <v>228</v>
      </c>
      <c r="D25" s="789">
        <v>138</v>
      </c>
      <c r="Q25" s="280"/>
      <c r="R25" s="277"/>
      <c r="S25" s="278"/>
    </row>
    <row r="26" spans="1:19" ht="20.100000000000001" customHeight="1" x14ac:dyDescent="0.2">
      <c r="B26" s="787">
        <v>2018</v>
      </c>
      <c r="C26" s="788">
        <v>158</v>
      </c>
      <c r="D26" s="789">
        <v>74</v>
      </c>
      <c r="Q26" s="280"/>
      <c r="R26" s="277"/>
      <c r="S26" s="278"/>
    </row>
    <row r="27" spans="1:19" ht="15.75" customHeight="1" thickBot="1" x14ac:dyDescent="0.25">
      <c r="B27" s="787">
        <v>2019</v>
      </c>
      <c r="C27" s="1200">
        <v>204.63899999999995</v>
      </c>
      <c r="D27" s="1199">
        <v>100.65300000000001</v>
      </c>
      <c r="Q27" s="280"/>
      <c r="R27" s="277"/>
      <c r="S27" s="278"/>
    </row>
    <row r="28" spans="1:19" ht="20.100000000000001" customHeight="1" x14ac:dyDescent="0.2">
      <c r="Q28" s="280"/>
      <c r="R28" s="277"/>
      <c r="S28" s="278"/>
    </row>
    <row r="29" spans="1:19" ht="20.100000000000001" customHeight="1" x14ac:dyDescent="0.2">
      <c r="Q29" s="280"/>
      <c r="R29" s="277"/>
      <c r="S29" s="279"/>
    </row>
    <row r="30" spans="1:19" ht="20.100000000000001" customHeight="1" x14ac:dyDescent="0.2">
      <c r="Q30" s="280"/>
      <c r="R30" s="277"/>
      <c r="S30" s="279"/>
    </row>
    <row r="31" spans="1:19" ht="20.100000000000001" customHeight="1" x14ac:dyDescent="0.2"/>
    <row r="32" spans="1:19" ht="20.100000000000001" customHeight="1" x14ac:dyDescent="0.2"/>
    <row r="33" spans="1:15" ht="20.100000000000001" customHeight="1" x14ac:dyDescent="0.2"/>
    <row r="34" spans="1:15" ht="20.100000000000001" customHeight="1" x14ac:dyDescent="0.2"/>
    <row r="35" spans="1:15" s="208" customFormat="1" ht="20.100000000000001" customHeight="1" x14ac:dyDescent="0.2"/>
    <row r="36" spans="1:15" ht="20.100000000000001" customHeight="1" x14ac:dyDescent="0.2"/>
    <row r="37" spans="1:15" ht="20.100000000000001" customHeight="1" x14ac:dyDescent="0.2"/>
    <row r="38" spans="1:15" ht="20.100000000000001" customHeight="1" x14ac:dyDescent="0.2"/>
    <row r="39" spans="1:15" s="358" customFormat="1" ht="20.100000000000001" customHeight="1" x14ac:dyDescent="0.2">
      <c r="A39" s="357"/>
    </row>
    <row r="40" spans="1:15" s="358" customFormat="1" ht="20.100000000000001" customHeight="1" x14ac:dyDescent="0.2">
      <c r="A40" s="357"/>
    </row>
    <row r="41" spans="1:15" ht="20.100000000000001" customHeight="1" x14ac:dyDescent="0.2"/>
    <row r="42" spans="1:15" ht="20.100000000000001" customHeight="1" x14ac:dyDescent="0.2"/>
    <row r="43" spans="1:15" ht="20.100000000000001" customHeight="1" x14ac:dyDescent="0.2"/>
    <row r="44" spans="1:15" ht="20.100000000000001" customHeight="1" x14ac:dyDescent="0.2"/>
    <row r="45" spans="1:15" ht="20.100000000000001" customHeight="1" x14ac:dyDescent="0.2"/>
    <row r="46" spans="1:15" ht="20.100000000000001" customHeight="1" x14ac:dyDescent="0.2"/>
    <row r="47" spans="1:15" ht="21" customHeight="1" x14ac:dyDescent="0.2"/>
    <row r="48" spans="1:15" ht="18.75" customHeight="1" x14ac:dyDescent="0.2">
      <c r="N48" s="204"/>
      <c r="O48" s="204"/>
    </row>
    <row r="49" spans="1:15" ht="15.75" x14ac:dyDescent="0.25">
      <c r="M49" s="205"/>
      <c r="N49" s="205"/>
      <c r="O49" s="217"/>
    </row>
    <row r="50" spans="1:15" ht="15.75" x14ac:dyDescent="0.25">
      <c r="M50" s="205"/>
      <c r="N50" s="205"/>
      <c r="O50" s="217"/>
    </row>
    <row r="51" spans="1:15" ht="15.75" x14ac:dyDescent="0.25">
      <c r="M51" s="205"/>
      <c r="N51" s="217"/>
      <c r="O51" s="217"/>
    </row>
    <row r="52" spans="1:15" ht="15.75" x14ac:dyDescent="0.2">
      <c r="M52" s="206"/>
      <c r="N52" s="218"/>
      <c r="O52" s="218"/>
    </row>
    <row r="53" spans="1:15" ht="15.75" x14ac:dyDescent="0.2">
      <c r="A53" s="203"/>
      <c r="M53" s="206"/>
      <c r="N53" s="218"/>
      <c r="O53" s="218"/>
    </row>
    <row r="54" spans="1:15" ht="15.75" x14ac:dyDescent="0.2">
      <c r="A54" s="203"/>
      <c r="M54" s="206"/>
      <c r="N54" s="218"/>
      <c r="O54" s="218"/>
    </row>
    <row r="55" spans="1:15" ht="15.75" x14ac:dyDescent="0.2">
      <c r="A55" s="203"/>
      <c r="M55" s="206"/>
      <c r="N55" s="218"/>
      <c r="O55" s="218"/>
    </row>
    <row r="56" spans="1:15" ht="15.75" x14ac:dyDescent="0.2">
      <c r="A56" s="203"/>
      <c r="M56" s="206"/>
      <c r="N56" s="218"/>
      <c r="O56" s="218"/>
    </row>
    <row r="57" spans="1:15" ht="15.75" x14ac:dyDescent="0.2">
      <c r="A57" s="203"/>
      <c r="M57" s="206"/>
      <c r="N57" s="218"/>
      <c r="O57" s="218"/>
    </row>
    <row r="58" spans="1:15" ht="15.75" x14ac:dyDescent="0.2">
      <c r="A58" s="203"/>
      <c r="M58" s="207"/>
      <c r="N58" s="219"/>
      <c r="O58" s="220"/>
    </row>
    <row r="59" spans="1:15" ht="15.75" x14ac:dyDescent="0.2">
      <c r="A59" s="203"/>
      <c r="M59" s="207"/>
      <c r="N59" s="219"/>
      <c r="O59" s="220"/>
    </row>
    <row r="60" spans="1:15" ht="15.75" x14ac:dyDescent="0.2">
      <c r="A60" s="203"/>
      <c r="M60" s="207"/>
      <c r="N60" s="219"/>
      <c r="O60" s="220"/>
    </row>
    <row r="61" spans="1:15" ht="15.75" x14ac:dyDescent="0.25">
      <c r="A61" s="203"/>
      <c r="M61" s="205"/>
      <c r="N61" s="221"/>
      <c r="O61" s="222"/>
    </row>
  </sheetData>
  <phoneticPr fontId="33" type="noConversion"/>
  <printOptions horizontalCentered="1"/>
  <pageMargins left="0.6692913385826772" right="0.82677165354330717" top="0.78740157480314965" bottom="1.4566929133858268" header="0.19685039370078741" footer="0.98425196850393704"/>
  <pageSetup paperSize="9" scale="91" orientation="portrait" r:id="rId1"/>
  <headerFooter alignWithMargins="0">
    <oddFooter>&amp;C&amp;"Arial,غامق"&amp;12ــ 19 ــ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 enableFormatConditionsCalculation="0">
    <tabColor theme="5"/>
  </sheetPr>
  <dimension ref="A1:G45"/>
  <sheetViews>
    <sheetView showGridLines="0" view="pageBreakPreview" topLeftCell="A2" zoomScale="70" zoomScaleNormal="75" zoomScaleSheetLayoutView="70" workbookViewId="0">
      <pane ySplit="9" topLeftCell="A11" activePane="bottomLeft" state="frozen"/>
      <selection activeCell="A2" sqref="A2"/>
      <selection pane="bottomLeft" activeCell="S9" sqref="S9"/>
    </sheetView>
  </sheetViews>
  <sheetFormatPr defaultRowHeight="15" x14ac:dyDescent="0.2"/>
  <cols>
    <col min="1" max="1" width="20.140625" style="341" customWidth="1"/>
    <col min="2" max="2" width="19.5703125" style="341" customWidth="1"/>
    <col min="3" max="4" width="20.140625" style="341" customWidth="1"/>
    <col min="5" max="5" width="9.28515625" style="341" customWidth="1"/>
    <col min="6" max="6" width="15" style="341" customWidth="1"/>
    <col min="7" max="16384" width="9.140625" style="341"/>
  </cols>
  <sheetData>
    <row r="1" spans="1:7" hidden="1" x14ac:dyDescent="0.2">
      <c r="A1" s="340"/>
      <c r="B1" s="340"/>
      <c r="C1" s="340"/>
      <c r="D1" s="340"/>
      <c r="E1" s="340"/>
      <c r="F1" s="340"/>
      <c r="G1" s="340"/>
    </row>
    <row r="2" spans="1:7" ht="20.25" customHeight="1" x14ac:dyDescent="0.2">
      <c r="A2" s="1381" t="s">
        <v>18</v>
      </c>
      <c r="B2" s="1381"/>
      <c r="C2" s="1381"/>
      <c r="D2" s="1381"/>
      <c r="E2" s="342"/>
      <c r="F2" s="340"/>
      <c r="G2" s="340"/>
    </row>
    <row r="3" spans="1:7" ht="20.25" customHeight="1" x14ac:dyDescent="0.25">
      <c r="A3" s="1343" t="s">
        <v>363</v>
      </c>
      <c r="B3" s="1343"/>
      <c r="C3" s="1343"/>
      <c r="D3" s="1343"/>
      <c r="E3" s="343"/>
      <c r="F3" s="343"/>
      <c r="G3" s="340"/>
    </row>
    <row r="4" spans="1:7" ht="18.75" customHeight="1" x14ac:dyDescent="0.2">
      <c r="A4" s="1038" t="s">
        <v>221</v>
      </c>
      <c r="B4" s="340"/>
      <c r="C4" s="342"/>
      <c r="D4" s="340"/>
      <c r="E4" s="340"/>
      <c r="F4" s="340"/>
      <c r="G4" s="340"/>
    </row>
    <row r="5" spans="1:7" ht="18.75" customHeight="1" x14ac:dyDescent="0.2">
      <c r="A5" s="344" t="s">
        <v>267</v>
      </c>
      <c r="B5" s="345"/>
      <c r="C5" s="345"/>
      <c r="D5" s="340"/>
      <c r="E5" s="340"/>
      <c r="F5" s="340"/>
      <c r="G5" s="340"/>
    </row>
    <row r="6" spans="1:7" ht="18.75" customHeight="1" x14ac:dyDescent="0.2">
      <c r="A6" s="346" t="s">
        <v>212</v>
      </c>
      <c r="B6" s="340"/>
      <c r="C6" s="340"/>
      <c r="D6" s="347" t="s">
        <v>17</v>
      </c>
      <c r="E6" s="340"/>
      <c r="F6" s="340"/>
      <c r="G6" s="340"/>
    </row>
    <row r="7" spans="1:7" ht="18" hidden="1" customHeight="1" x14ac:dyDescent="0.2">
      <c r="A7" s="340"/>
      <c r="B7" s="340"/>
      <c r="C7" s="340"/>
      <c r="D7" s="340"/>
      <c r="E7" s="340"/>
      <c r="F7" s="340"/>
      <c r="G7" s="340"/>
    </row>
    <row r="8" spans="1:7" ht="2.25" customHeight="1" thickBot="1" x14ac:dyDescent="0.25">
      <c r="A8" s="340"/>
      <c r="B8" s="340"/>
      <c r="C8" s="340"/>
      <c r="D8" s="340"/>
      <c r="E8" s="340"/>
      <c r="F8" s="340"/>
      <c r="G8" s="340"/>
    </row>
    <row r="9" spans="1:7" ht="27" customHeight="1" thickBot="1" x14ac:dyDescent="0.25">
      <c r="A9" s="242" t="s">
        <v>21</v>
      </c>
      <c r="B9" s="243" t="s">
        <v>22</v>
      </c>
      <c r="C9" s="243" t="s">
        <v>23</v>
      </c>
      <c r="D9" s="245" t="s">
        <v>24</v>
      </c>
      <c r="E9" s="340"/>
      <c r="F9" s="340"/>
      <c r="G9" s="340"/>
    </row>
    <row r="10" spans="1:7" ht="19.5" hidden="1" customHeight="1" thickTop="1" thickBot="1" x14ac:dyDescent="0.25">
      <c r="A10" s="348"/>
      <c r="B10" s="155"/>
      <c r="C10" s="155"/>
      <c r="D10" s="349">
        <v>1965</v>
      </c>
      <c r="E10" s="340"/>
      <c r="F10" s="340"/>
      <c r="G10" s="340"/>
    </row>
    <row r="11" spans="1:7" ht="24" customHeight="1" x14ac:dyDescent="0.2">
      <c r="A11" s="156">
        <v>6.9</v>
      </c>
      <c r="B11" s="157">
        <v>791</v>
      </c>
      <c r="C11" s="158">
        <v>115</v>
      </c>
      <c r="D11" s="230">
        <v>1970</v>
      </c>
      <c r="E11" s="340"/>
      <c r="F11" s="340"/>
      <c r="G11" s="340"/>
    </row>
    <row r="12" spans="1:7" ht="24" customHeight="1" x14ac:dyDescent="0.2">
      <c r="A12" s="159">
        <v>12</v>
      </c>
      <c r="B12" s="157">
        <v>3405</v>
      </c>
      <c r="C12" s="158">
        <v>284</v>
      </c>
      <c r="D12" s="230">
        <v>1980</v>
      </c>
      <c r="E12" s="340"/>
      <c r="F12" s="340"/>
    </row>
    <row r="13" spans="1:7" ht="24" customHeight="1" x14ac:dyDescent="0.2">
      <c r="A13" s="156">
        <v>12.6</v>
      </c>
      <c r="B13" s="157">
        <v>2078</v>
      </c>
      <c r="C13" s="158">
        <v>165</v>
      </c>
      <c r="D13" s="230">
        <v>1990</v>
      </c>
      <c r="E13" s="340"/>
      <c r="F13" s="340"/>
    </row>
    <row r="14" spans="1:7" ht="24" customHeight="1" x14ac:dyDescent="0.2">
      <c r="A14" s="629">
        <v>19</v>
      </c>
      <c r="B14" s="157">
        <v>2239</v>
      </c>
      <c r="C14" s="158">
        <v>118</v>
      </c>
      <c r="D14" s="230">
        <v>1999</v>
      </c>
      <c r="E14" s="340"/>
      <c r="F14" s="340"/>
    </row>
    <row r="15" spans="1:7" ht="24" customHeight="1" x14ac:dyDescent="0.2">
      <c r="A15" s="629">
        <v>18.899999999999999</v>
      </c>
      <c r="B15" s="157">
        <v>2245</v>
      </c>
      <c r="C15" s="158">
        <v>119</v>
      </c>
      <c r="D15" s="230">
        <v>2000</v>
      </c>
      <c r="E15" s="340"/>
      <c r="F15" s="340"/>
    </row>
    <row r="16" spans="1:7" ht="24" customHeight="1" x14ac:dyDescent="0.2">
      <c r="A16" s="160">
        <v>19.600000000000001</v>
      </c>
      <c r="B16" s="157">
        <v>2331</v>
      </c>
      <c r="C16" s="158">
        <v>119</v>
      </c>
      <c r="D16" s="230">
        <v>2001</v>
      </c>
      <c r="E16" s="340"/>
      <c r="F16" s="340"/>
    </row>
    <row r="17" spans="1:7" ht="24" customHeight="1" x14ac:dyDescent="0.2">
      <c r="A17" s="629">
        <v>20.283783783783782</v>
      </c>
      <c r="B17" s="157">
        <v>3002</v>
      </c>
      <c r="C17" s="158">
        <v>148</v>
      </c>
      <c r="D17" s="230">
        <v>2002</v>
      </c>
      <c r="E17" s="340"/>
      <c r="F17" s="340"/>
    </row>
    <row r="18" spans="1:7" ht="24" customHeight="1" x14ac:dyDescent="0.2">
      <c r="A18" s="160">
        <v>21.7</v>
      </c>
      <c r="B18" s="157">
        <v>3172</v>
      </c>
      <c r="C18" s="158">
        <v>146</v>
      </c>
      <c r="D18" s="230">
        <v>2003</v>
      </c>
      <c r="E18" s="340"/>
      <c r="F18" s="340"/>
    </row>
    <row r="19" spans="1:7" ht="24" customHeight="1" x14ac:dyDescent="0.2">
      <c r="A19" s="160">
        <v>21.1</v>
      </c>
      <c r="B19" s="157">
        <v>3492</v>
      </c>
      <c r="C19" s="158">
        <v>165</v>
      </c>
      <c r="D19" s="230">
        <v>2004</v>
      </c>
      <c r="E19" s="333"/>
      <c r="F19" s="340"/>
    </row>
    <row r="20" spans="1:7" s="334" customFormat="1" ht="24" customHeight="1" x14ac:dyDescent="0.2">
      <c r="A20" s="160">
        <v>20.2</v>
      </c>
      <c r="B20" s="157">
        <v>3455</v>
      </c>
      <c r="C20" s="158">
        <v>171</v>
      </c>
      <c r="D20" s="230">
        <v>2005</v>
      </c>
      <c r="E20" s="333"/>
      <c r="F20" s="333"/>
      <c r="G20" s="333"/>
    </row>
    <row r="21" spans="1:7" ht="24" customHeight="1" x14ac:dyDescent="0.2">
      <c r="A21" s="160">
        <v>20.7</v>
      </c>
      <c r="B21" s="157">
        <v>3352</v>
      </c>
      <c r="C21" s="158">
        <v>162</v>
      </c>
      <c r="D21" s="230">
        <v>2006</v>
      </c>
      <c r="E21" s="335"/>
      <c r="F21" s="350"/>
      <c r="G21" s="340"/>
    </row>
    <row r="22" spans="1:7" ht="24" customHeight="1" x14ac:dyDescent="0.2">
      <c r="A22" s="160">
        <v>20.488764044943821</v>
      </c>
      <c r="B22" s="157">
        <v>3647</v>
      </c>
      <c r="C22" s="158">
        <v>178</v>
      </c>
      <c r="D22" s="230">
        <v>2007</v>
      </c>
      <c r="E22" s="335"/>
      <c r="F22" s="350"/>
      <c r="G22" s="340"/>
    </row>
    <row r="23" spans="1:7" ht="24" customHeight="1" x14ac:dyDescent="0.2">
      <c r="A23" s="161">
        <v>19.511774842044801</v>
      </c>
      <c r="B23" s="162">
        <v>3398</v>
      </c>
      <c r="C23" s="211">
        <v>174.1</v>
      </c>
      <c r="D23" s="244">
        <v>2008</v>
      </c>
      <c r="E23" s="335"/>
      <c r="F23" s="350"/>
      <c r="G23" s="340"/>
    </row>
    <row r="24" spans="1:7" ht="24" customHeight="1" x14ac:dyDescent="0.2">
      <c r="A24" s="161">
        <v>21.411508302320549</v>
      </c>
      <c r="B24" s="210">
        <v>3762.73</v>
      </c>
      <c r="C24" s="211">
        <v>175.73400000000004</v>
      </c>
      <c r="D24" s="244">
        <v>2009</v>
      </c>
      <c r="E24" s="335"/>
      <c r="F24" s="350"/>
      <c r="G24" s="340"/>
    </row>
    <row r="25" spans="1:7" ht="24" customHeight="1" x14ac:dyDescent="0.2">
      <c r="A25" s="161">
        <v>20.3</v>
      </c>
      <c r="B25" s="210">
        <v>3622</v>
      </c>
      <c r="C25" s="211">
        <v>178</v>
      </c>
      <c r="D25" s="244">
        <v>2010</v>
      </c>
      <c r="E25" s="335"/>
      <c r="F25" s="350"/>
      <c r="G25" s="340"/>
    </row>
    <row r="26" spans="1:7" ht="24" customHeight="1" x14ac:dyDescent="0.2">
      <c r="A26" s="161">
        <v>22</v>
      </c>
      <c r="B26" s="210">
        <v>3743</v>
      </c>
      <c r="C26" s="211">
        <v>170</v>
      </c>
      <c r="D26" s="244">
        <v>2011</v>
      </c>
      <c r="E26" s="340"/>
      <c r="F26" s="340"/>
      <c r="G26" s="340"/>
    </row>
    <row r="27" spans="1:7" ht="24" customHeight="1" x14ac:dyDescent="0.2">
      <c r="A27" s="323">
        <v>19.068027210884352</v>
      </c>
      <c r="B27" s="324">
        <v>2803</v>
      </c>
      <c r="C27" s="325">
        <v>147</v>
      </c>
      <c r="D27" s="326">
        <v>2012</v>
      </c>
      <c r="E27" s="340" t="s">
        <v>11</v>
      </c>
      <c r="F27" s="340"/>
      <c r="G27" s="340"/>
    </row>
    <row r="28" spans="1:7" ht="24" customHeight="1" x14ac:dyDescent="0.2">
      <c r="A28" s="161">
        <v>18.5</v>
      </c>
      <c r="B28" s="210">
        <v>2072</v>
      </c>
      <c r="C28" s="211">
        <v>112</v>
      </c>
      <c r="D28" s="244">
        <v>2013</v>
      </c>
      <c r="E28" s="340"/>
      <c r="F28" s="340"/>
      <c r="G28" s="340"/>
    </row>
    <row r="29" spans="1:7" ht="24" customHeight="1" x14ac:dyDescent="0.2">
      <c r="A29" s="323">
        <v>16.18881118881119</v>
      </c>
      <c r="B29" s="324">
        <v>2315</v>
      </c>
      <c r="C29" s="325">
        <v>143</v>
      </c>
      <c r="D29" s="326">
        <v>2014</v>
      </c>
      <c r="E29" s="340"/>
      <c r="F29" s="340"/>
      <c r="G29" s="340"/>
    </row>
    <row r="30" spans="1:7" s="792" customFormat="1" ht="24" customHeight="1" x14ac:dyDescent="0.2">
      <c r="A30" s="161">
        <v>14.702247191011235</v>
      </c>
      <c r="B30" s="210">
        <v>2617</v>
      </c>
      <c r="C30" s="211">
        <v>178</v>
      </c>
      <c r="D30" s="244">
        <v>2015</v>
      </c>
      <c r="E30" s="976"/>
      <c r="F30" s="791"/>
      <c r="G30" s="791"/>
    </row>
    <row r="31" spans="1:7" s="792" customFormat="1" ht="24" customHeight="1" x14ac:dyDescent="0.2">
      <c r="A31" s="161">
        <v>18.57037037037037</v>
      </c>
      <c r="B31" s="210">
        <v>2507</v>
      </c>
      <c r="C31" s="211">
        <v>135</v>
      </c>
      <c r="D31" s="244">
        <v>2016</v>
      </c>
      <c r="E31" s="976"/>
      <c r="F31" s="791"/>
      <c r="G31" s="791"/>
    </row>
    <row r="32" spans="1:7" s="792" customFormat="1" ht="24" customHeight="1" x14ac:dyDescent="0.2">
      <c r="A32" s="161">
        <v>19.918918918918919</v>
      </c>
      <c r="B32" s="791">
        <v>2948</v>
      </c>
      <c r="C32" s="1098">
        <v>148</v>
      </c>
      <c r="D32" s="244">
        <v>2017</v>
      </c>
      <c r="E32" s="976"/>
      <c r="F32" s="791"/>
      <c r="G32" s="791"/>
    </row>
    <row r="33" spans="1:7" s="792" customFormat="1" ht="24" customHeight="1" x14ac:dyDescent="0.2">
      <c r="A33" s="161">
        <v>21.827067669172934</v>
      </c>
      <c r="B33" s="791">
        <v>2903</v>
      </c>
      <c r="C33" s="1098">
        <v>133</v>
      </c>
      <c r="D33" s="244">
        <v>2018</v>
      </c>
      <c r="E33" s="976"/>
      <c r="F33" s="791"/>
      <c r="G33" s="791"/>
    </row>
    <row r="34" spans="1:7" s="792" customFormat="1" ht="24" customHeight="1" thickBot="1" x14ac:dyDescent="0.25">
      <c r="A34" s="1096">
        <v>22.112922555651028</v>
      </c>
      <c r="B34" s="1099">
        <v>3363.6652000000004</v>
      </c>
      <c r="C34" s="1201">
        <v>152.1131</v>
      </c>
      <c r="D34" s="1097">
        <v>2019</v>
      </c>
      <c r="E34" s="976"/>
      <c r="F34" s="791"/>
      <c r="G34" s="791"/>
    </row>
    <row r="35" spans="1:7" x14ac:dyDescent="0.2">
      <c r="A35" s="340"/>
      <c r="B35" s="340"/>
      <c r="C35" s="340"/>
      <c r="D35" s="340"/>
      <c r="E35" s="340"/>
      <c r="F35" s="340"/>
      <c r="G35" s="340"/>
    </row>
    <row r="36" spans="1:7" x14ac:dyDescent="0.2">
      <c r="A36" s="340"/>
      <c r="B36" s="340"/>
      <c r="C36" s="340"/>
      <c r="D36" s="340"/>
      <c r="E36" s="340"/>
      <c r="F36" s="340"/>
      <c r="G36" s="340"/>
    </row>
    <row r="37" spans="1:7" x14ac:dyDescent="0.2">
      <c r="A37" s="340"/>
      <c r="B37" s="340"/>
      <c r="C37" s="340"/>
      <c r="D37" s="340"/>
      <c r="E37" s="340"/>
      <c r="F37" s="340"/>
      <c r="G37" s="340"/>
    </row>
    <row r="38" spans="1:7" x14ac:dyDescent="0.2">
      <c r="A38" s="340"/>
      <c r="B38" s="340"/>
      <c r="C38" s="340"/>
      <c r="D38" s="340"/>
      <c r="E38" s="340"/>
      <c r="F38" s="340"/>
      <c r="G38" s="340"/>
    </row>
    <row r="39" spans="1:7" x14ac:dyDescent="0.2">
      <c r="A39" s="340"/>
      <c r="B39" s="340"/>
      <c r="C39" s="340"/>
      <c r="D39" s="340"/>
      <c r="E39" s="340"/>
      <c r="F39" s="340"/>
      <c r="G39" s="340"/>
    </row>
    <row r="40" spans="1:7" x14ac:dyDescent="0.2">
      <c r="A40" s="340"/>
      <c r="B40" s="340"/>
      <c r="C40" s="340"/>
      <c r="D40" s="340"/>
      <c r="E40" s="340"/>
      <c r="F40" s="340"/>
      <c r="G40" s="340"/>
    </row>
    <row r="41" spans="1:7" x14ac:dyDescent="0.2">
      <c r="A41" s="340"/>
      <c r="B41" s="340"/>
      <c r="C41" s="340"/>
      <c r="D41" s="340"/>
      <c r="E41" s="340"/>
      <c r="F41" s="340"/>
      <c r="G41" s="340"/>
    </row>
    <row r="42" spans="1:7" x14ac:dyDescent="0.2">
      <c r="A42" s="340"/>
      <c r="B42" s="340"/>
      <c r="C42" s="340"/>
      <c r="D42" s="340"/>
      <c r="E42" s="340"/>
      <c r="F42" s="340"/>
      <c r="G42" s="340"/>
    </row>
    <row r="43" spans="1:7" x14ac:dyDescent="0.2">
      <c r="A43" s="340"/>
      <c r="B43" s="340"/>
      <c r="C43" s="340"/>
      <c r="D43" s="340"/>
      <c r="E43" s="340"/>
      <c r="F43" s="340"/>
      <c r="G43" s="340"/>
    </row>
    <row r="44" spans="1:7" x14ac:dyDescent="0.2">
      <c r="A44" s="340"/>
      <c r="B44" s="340"/>
      <c r="C44" s="340"/>
      <c r="D44" s="340"/>
      <c r="E44" s="340"/>
      <c r="F44" s="340"/>
      <c r="G44" s="340"/>
    </row>
    <row r="45" spans="1:7" x14ac:dyDescent="0.2">
      <c r="A45" s="340"/>
      <c r="B45" s="340"/>
      <c r="C45" s="340"/>
      <c r="D45" s="340"/>
      <c r="E45" s="340"/>
      <c r="F45" s="340"/>
      <c r="G45" s="340"/>
    </row>
  </sheetData>
  <mergeCells count="2">
    <mergeCell ref="A2:D2"/>
    <mergeCell ref="A3:D3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5" orientation="portrait" r:id="rId1"/>
  <headerFooter alignWithMargins="0">
    <oddFooter>&amp;C&amp;"Arial,غامق"&amp;12ــ 20 ــ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 enableFormatConditionsCalculation="0">
    <tabColor theme="5"/>
  </sheetPr>
  <dimension ref="A1:M47"/>
  <sheetViews>
    <sheetView showGridLines="0" view="pageBreakPreview" topLeftCell="A2" zoomScale="60" workbookViewId="0">
      <pane ySplit="11" topLeftCell="A13" activePane="bottomLeft" state="frozen"/>
      <selection activeCell="G29" sqref="G29"/>
      <selection pane="bottomLeft" activeCell="AD21" sqref="AD21"/>
    </sheetView>
  </sheetViews>
  <sheetFormatPr defaultRowHeight="15" x14ac:dyDescent="0.2"/>
  <cols>
    <col min="1" max="2" width="10.7109375" style="794" customWidth="1"/>
    <col min="3" max="3" width="11" style="794" customWidth="1"/>
    <col min="4" max="4" width="11.140625" style="794" customWidth="1"/>
    <col min="5" max="5" width="11.5703125" style="794" customWidth="1"/>
    <col min="6" max="7" width="2.5703125" style="794" hidden="1" customWidth="1"/>
    <col min="8" max="8" width="0" style="794" hidden="1" customWidth="1"/>
    <col min="9" max="9" width="12" style="794" customWidth="1"/>
    <col min="10" max="10" width="17.5703125" style="809" customWidth="1"/>
    <col min="11" max="11" width="8.140625" style="794" customWidth="1"/>
    <col min="12" max="16384" width="9.140625" style="794"/>
  </cols>
  <sheetData>
    <row r="1" spans="1:13" ht="15.75" x14ac:dyDescent="0.2">
      <c r="A1" s="1383" t="s">
        <v>273</v>
      </c>
      <c r="B1" s="1384"/>
      <c r="C1" s="1384"/>
      <c r="D1" s="1384"/>
      <c r="E1" s="1384"/>
      <c r="F1" s="1384"/>
      <c r="G1" s="1384"/>
      <c r="H1" s="1384"/>
      <c r="I1" s="1384"/>
      <c r="J1" s="1384"/>
      <c r="K1" s="793"/>
      <c r="L1" s="793"/>
    </row>
    <row r="2" spans="1:13" ht="20.25" x14ac:dyDescent="0.2">
      <c r="A2" s="1382" t="s">
        <v>311</v>
      </c>
      <c r="B2" s="1382"/>
      <c r="C2" s="1382"/>
      <c r="D2" s="1382"/>
      <c r="E2" s="1382"/>
      <c r="F2" s="1382"/>
      <c r="G2" s="1382"/>
      <c r="H2" s="1382"/>
      <c r="I2" s="1382"/>
      <c r="J2" s="1382"/>
      <c r="K2" s="793"/>
      <c r="L2" s="793"/>
    </row>
    <row r="3" spans="1:13" ht="23.25" customHeight="1" x14ac:dyDescent="0.25">
      <c r="A3" s="1385" t="s">
        <v>364</v>
      </c>
      <c r="B3" s="1385"/>
      <c r="C3" s="1385"/>
      <c r="D3" s="1385"/>
      <c r="E3" s="1385"/>
      <c r="F3" s="1385"/>
      <c r="G3" s="1385"/>
      <c r="H3" s="1385"/>
      <c r="I3" s="1385"/>
      <c r="J3" s="1385"/>
      <c r="K3" s="793"/>
      <c r="L3" s="793"/>
    </row>
    <row r="4" spans="1:13" hidden="1" x14ac:dyDescent="0.2">
      <c r="A4" s="793"/>
      <c r="B4" s="793"/>
      <c r="C4" s="793"/>
      <c r="D4" s="793"/>
      <c r="E4" s="793"/>
      <c r="F4" s="793"/>
      <c r="G4" s="793"/>
      <c r="H4" s="793"/>
      <c r="I4" s="793"/>
      <c r="J4" s="795"/>
      <c r="K4" s="793"/>
      <c r="L4" s="793"/>
    </row>
    <row r="5" spans="1:13" ht="16.5" customHeight="1" x14ac:dyDescent="0.2">
      <c r="A5" s="1391" t="s">
        <v>221</v>
      </c>
      <c r="B5" s="1391"/>
      <c r="C5" s="793"/>
      <c r="D5" s="793"/>
      <c r="E5" s="793"/>
      <c r="F5" s="793"/>
      <c r="G5" s="793"/>
      <c r="H5" s="793"/>
      <c r="I5" s="793"/>
      <c r="J5" s="796"/>
      <c r="K5" s="793"/>
      <c r="L5" s="793"/>
    </row>
    <row r="6" spans="1:13" ht="15" customHeight="1" x14ac:dyDescent="0.2">
      <c r="A6" s="1391" t="s">
        <v>267</v>
      </c>
      <c r="B6" s="1391"/>
      <c r="C6" s="793"/>
      <c r="D6" s="793"/>
      <c r="E6" s="793"/>
      <c r="F6" s="793"/>
      <c r="G6" s="793"/>
      <c r="H6" s="793"/>
      <c r="I6" s="793"/>
      <c r="J6" s="796"/>
      <c r="K6" s="793"/>
      <c r="L6" s="793"/>
    </row>
    <row r="7" spans="1:13" ht="21" customHeight="1" thickBot="1" x14ac:dyDescent="0.25">
      <c r="A7" s="1392" t="s">
        <v>375</v>
      </c>
      <c r="B7" s="1392"/>
      <c r="C7" s="793"/>
      <c r="D7" s="793"/>
      <c r="E7" s="793"/>
      <c r="F7" s="793"/>
      <c r="G7" s="793"/>
      <c r="H7" s="793"/>
      <c r="I7" s="1390" t="s">
        <v>13</v>
      </c>
      <c r="J7" s="1390"/>
      <c r="K7" s="793"/>
      <c r="L7" s="793"/>
    </row>
    <row r="8" spans="1:13" ht="0.75" hidden="1" customHeight="1" thickBot="1" x14ac:dyDescent="0.25">
      <c r="A8" s="793"/>
      <c r="B8" s="793"/>
      <c r="C8" s="793"/>
      <c r="D8" s="793"/>
      <c r="E8" s="793"/>
      <c r="F8" s="793"/>
      <c r="G8" s="793"/>
      <c r="H8" s="793"/>
      <c r="I8" s="793"/>
      <c r="J8" s="795"/>
      <c r="K8" s="793"/>
      <c r="L8" s="793"/>
    </row>
    <row r="9" spans="1:13" hidden="1" x14ac:dyDescent="0.2">
      <c r="A9" s="793"/>
      <c r="B9" s="793"/>
      <c r="C9" s="793"/>
      <c r="D9" s="793"/>
      <c r="E9" s="793"/>
      <c r="F9" s="793"/>
      <c r="G9" s="793"/>
      <c r="H9" s="793"/>
      <c r="I9" s="793"/>
      <c r="J9" s="795"/>
      <c r="K9" s="793"/>
      <c r="L9" s="793"/>
    </row>
    <row r="10" spans="1:13" hidden="1" x14ac:dyDescent="0.2">
      <c r="A10" s="793"/>
      <c r="B10" s="793"/>
      <c r="C10" s="793"/>
      <c r="D10" s="793"/>
      <c r="E10" s="793"/>
      <c r="F10" s="793"/>
      <c r="G10" s="793"/>
      <c r="H10" s="793"/>
      <c r="I10" s="793"/>
      <c r="J10" s="795"/>
      <c r="K10" s="793"/>
      <c r="L10" s="793"/>
    </row>
    <row r="11" spans="1:13" ht="24.75" customHeight="1" x14ac:dyDescent="0.2">
      <c r="A11" s="1387" t="s">
        <v>213</v>
      </c>
      <c r="B11" s="1386"/>
      <c r="C11" s="1386"/>
      <c r="D11" s="1386" t="s">
        <v>29</v>
      </c>
      <c r="E11" s="1386"/>
      <c r="F11" s="1386"/>
      <c r="G11" s="1386"/>
      <c r="H11" s="1386"/>
      <c r="I11" s="1386"/>
      <c r="J11" s="1388" t="s">
        <v>26</v>
      </c>
      <c r="K11" s="793"/>
    </row>
    <row r="12" spans="1:13" ht="24.75" customHeight="1" x14ac:dyDescent="0.2">
      <c r="A12" s="797" t="s">
        <v>5</v>
      </c>
      <c r="B12" s="798" t="s">
        <v>25</v>
      </c>
      <c r="C12" s="798" t="s">
        <v>3</v>
      </c>
      <c r="D12" s="798" t="s">
        <v>5</v>
      </c>
      <c r="E12" s="798" t="s">
        <v>25</v>
      </c>
      <c r="F12" s="799" t="s">
        <v>26</v>
      </c>
      <c r="G12" s="799" t="s">
        <v>27</v>
      </c>
      <c r="H12" s="799" t="s">
        <v>28</v>
      </c>
      <c r="I12" s="798" t="s">
        <v>3</v>
      </c>
      <c r="J12" s="1389"/>
      <c r="K12" s="793"/>
      <c r="L12" s="793"/>
    </row>
    <row r="13" spans="1:13" ht="22.5" customHeight="1" x14ac:dyDescent="0.25">
      <c r="A13" s="800">
        <v>11.1</v>
      </c>
      <c r="B13" s="801">
        <v>65</v>
      </c>
      <c r="C13" s="801">
        <v>6</v>
      </c>
      <c r="D13" s="801">
        <v>11.7</v>
      </c>
      <c r="E13" s="801">
        <v>192</v>
      </c>
      <c r="F13" s="801">
        <v>1.7</v>
      </c>
      <c r="G13" s="801"/>
      <c r="H13" s="801">
        <v>383</v>
      </c>
      <c r="I13" s="801">
        <v>16</v>
      </c>
      <c r="J13" s="802">
        <v>1970</v>
      </c>
      <c r="K13" s="803" t="s">
        <v>11</v>
      </c>
      <c r="L13" s="793"/>
      <c r="M13" s="804"/>
    </row>
    <row r="14" spans="1:13" ht="22.5" customHeight="1" x14ac:dyDescent="0.25">
      <c r="A14" s="800">
        <v>15.5</v>
      </c>
      <c r="B14" s="801">
        <v>292</v>
      </c>
      <c r="C14" s="801">
        <v>19</v>
      </c>
      <c r="D14" s="801">
        <v>18.600000000000001</v>
      </c>
      <c r="E14" s="801">
        <v>644</v>
      </c>
      <c r="F14" s="801">
        <v>1.8</v>
      </c>
      <c r="G14" s="801"/>
      <c r="H14" s="801">
        <v>325</v>
      </c>
      <c r="I14" s="801">
        <v>35</v>
      </c>
      <c r="J14" s="802">
        <v>1980</v>
      </c>
      <c r="K14" s="793"/>
      <c r="L14" s="793"/>
      <c r="M14" s="804"/>
    </row>
    <row r="15" spans="1:13" ht="22.5" customHeight="1" x14ac:dyDescent="0.25">
      <c r="A15" s="800">
        <v>17.600000000000001</v>
      </c>
      <c r="B15" s="801">
        <v>398</v>
      </c>
      <c r="C15" s="801">
        <v>23</v>
      </c>
      <c r="D15" s="801">
        <v>15.4</v>
      </c>
      <c r="E15" s="801">
        <v>430</v>
      </c>
      <c r="F15" s="801">
        <v>2</v>
      </c>
      <c r="G15" s="801">
        <v>10</v>
      </c>
      <c r="H15" s="801">
        <v>441</v>
      </c>
      <c r="I15" s="801">
        <v>28</v>
      </c>
      <c r="J15" s="802">
        <v>1990</v>
      </c>
      <c r="K15" s="793"/>
      <c r="L15" s="793"/>
      <c r="M15" s="804"/>
    </row>
    <row r="16" spans="1:13" ht="22.5" customHeight="1" x14ac:dyDescent="0.25">
      <c r="A16" s="800">
        <v>17</v>
      </c>
      <c r="B16" s="801">
        <v>362</v>
      </c>
      <c r="C16" s="801">
        <v>21</v>
      </c>
      <c r="D16" s="801">
        <v>20.3</v>
      </c>
      <c r="E16" s="801">
        <v>426</v>
      </c>
      <c r="F16" s="801">
        <v>2</v>
      </c>
      <c r="G16" s="801">
        <v>7</v>
      </c>
      <c r="H16" s="801">
        <v>533</v>
      </c>
      <c r="I16" s="801">
        <v>21</v>
      </c>
      <c r="J16" s="802">
        <v>1994</v>
      </c>
      <c r="K16" s="793"/>
      <c r="L16" s="793"/>
      <c r="M16" s="804"/>
    </row>
    <row r="17" spans="1:13" ht="22.5" customHeight="1" x14ac:dyDescent="0.25">
      <c r="A17" s="800">
        <v>20</v>
      </c>
      <c r="B17" s="801">
        <v>497</v>
      </c>
      <c r="C17" s="801">
        <v>25</v>
      </c>
      <c r="D17" s="801">
        <v>38.700000000000003</v>
      </c>
      <c r="E17" s="801">
        <v>610</v>
      </c>
      <c r="F17" s="801">
        <v>2.2000000000000002</v>
      </c>
      <c r="G17" s="801">
        <v>6</v>
      </c>
      <c r="H17" s="801">
        <v>760</v>
      </c>
      <c r="I17" s="801">
        <v>16</v>
      </c>
      <c r="J17" s="802">
        <v>1999</v>
      </c>
      <c r="K17" s="793"/>
      <c r="L17" s="793"/>
      <c r="M17" s="804"/>
    </row>
    <row r="18" spans="1:13" ht="22.5" customHeight="1" x14ac:dyDescent="0.25">
      <c r="A18" s="800">
        <v>21.3</v>
      </c>
      <c r="B18" s="801">
        <v>485</v>
      </c>
      <c r="C18" s="801">
        <v>23</v>
      </c>
      <c r="D18" s="801">
        <v>37.799999999999997</v>
      </c>
      <c r="E18" s="801">
        <v>753</v>
      </c>
      <c r="F18" s="801"/>
      <c r="G18" s="801"/>
      <c r="H18" s="801"/>
      <c r="I18" s="801">
        <v>20</v>
      </c>
      <c r="J18" s="802">
        <v>2000</v>
      </c>
      <c r="K18" s="793"/>
      <c r="L18" s="793"/>
      <c r="M18" s="804"/>
    </row>
    <row r="19" spans="1:13" ht="22.5" customHeight="1" x14ac:dyDescent="0.25">
      <c r="A19" s="800">
        <v>21.3</v>
      </c>
      <c r="B19" s="801">
        <v>453</v>
      </c>
      <c r="C19" s="801">
        <v>21</v>
      </c>
      <c r="D19" s="801">
        <v>42</v>
      </c>
      <c r="E19" s="801">
        <v>772</v>
      </c>
      <c r="F19" s="801"/>
      <c r="G19" s="801"/>
      <c r="H19" s="801"/>
      <c r="I19" s="801">
        <v>18</v>
      </c>
      <c r="J19" s="802">
        <v>2001</v>
      </c>
      <c r="K19" s="793"/>
      <c r="L19" s="793"/>
      <c r="M19" s="804"/>
    </row>
    <row r="20" spans="1:13" ht="22.5" customHeight="1" x14ac:dyDescent="0.25">
      <c r="A20" s="800">
        <v>21.4</v>
      </c>
      <c r="B20" s="801">
        <v>513</v>
      </c>
      <c r="C20" s="801">
        <v>24</v>
      </c>
      <c r="D20" s="801">
        <v>47.4</v>
      </c>
      <c r="E20" s="801">
        <v>900</v>
      </c>
      <c r="F20" s="801"/>
      <c r="G20" s="801"/>
      <c r="H20" s="801"/>
      <c r="I20" s="801">
        <v>19</v>
      </c>
      <c r="J20" s="802">
        <v>2002</v>
      </c>
      <c r="K20" s="793"/>
      <c r="L20" s="793"/>
      <c r="M20" s="804"/>
    </row>
    <row r="21" spans="1:13" ht="22.5" customHeight="1" x14ac:dyDescent="0.25">
      <c r="A21" s="800">
        <v>19.600000000000001</v>
      </c>
      <c r="B21" s="801">
        <v>487</v>
      </c>
      <c r="C21" s="801">
        <v>25</v>
      </c>
      <c r="D21" s="801">
        <v>54.1</v>
      </c>
      <c r="E21" s="801">
        <v>923</v>
      </c>
      <c r="F21" s="801"/>
      <c r="G21" s="801"/>
      <c r="H21" s="801"/>
      <c r="I21" s="801">
        <v>17</v>
      </c>
      <c r="J21" s="802">
        <v>2003</v>
      </c>
      <c r="K21" s="793"/>
      <c r="L21" s="793"/>
      <c r="M21" s="804"/>
    </row>
    <row r="22" spans="1:13" ht="22.5" customHeight="1" x14ac:dyDescent="0.25">
      <c r="A22" s="800">
        <v>19.8</v>
      </c>
      <c r="B22" s="801">
        <v>542</v>
      </c>
      <c r="C22" s="801">
        <v>27</v>
      </c>
      <c r="D22" s="801">
        <v>54.4</v>
      </c>
      <c r="E22" s="801">
        <v>965</v>
      </c>
      <c r="F22" s="801"/>
      <c r="G22" s="801"/>
      <c r="H22" s="801"/>
      <c r="I22" s="801">
        <v>18</v>
      </c>
      <c r="J22" s="802">
        <v>2004</v>
      </c>
      <c r="K22" s="793"/>
      <c r="L22" s="793"/>
      <c r="M22" s="804"/>
    </row>
    <row r="23" spans="1:13" ht="22.5" customHeight="1" x14ac:dyDescent="0.25">
      <c r="A23" s="800">
        <v>20.6</v>
      </c>
      <c r="B23" s="801">
        <v>608</v>
      </c>
      <c r="C23" s="801">
        <v>30</v>
      </c>
      <c r="D23" s="801">
        <v>64.5</v>
      </c>
      <c r="E23" s="801">
        <v>946</v>
      </c>
      <c r="F23" s="801"/>
      <c r="G23" s="801"/>
      <c r="H23" s="801"/>
      <c r="I23" s="801">
        <v>15</v>
      </c>
      <c r="J23" s="802">
        <v>2005</v>
      </c>
      <c r="K23" s="793"/>
      <c r="L23" s="793"/>
      <c r="M23" s="804"/>
    </row>
    <row r="24" spans="1:13" ht="22.5" customHeight="1" x14ac:dyDescent="0.25">
      <c r="A24" s="800">
        <v>21.7</v>
      </c>
      <c r="B24" s="801">
        <v>603</v>
      </c>
      <c r="C24" s="801">
        <v>28</v>
      </c>
      <c r="D24" s="801">
        <v>58.5</v>
      </c>
      <c r="E24" s="801">
        <v>1036</v>
      </c>
      <c r="F24" s="801"/>
      <c r="G24" s="801"/>
      <c r="H24" s="801"/>
      <c r="I24" s="801">
        <v>18</v>
      </c>
      <c r="J24" s="802">
        <v>2006</v>
      </c>
      <c r="K24" s="793"/>
      <c r="L24" s="793"/>
      <c r="M24" s="804"/>
    </row>
    <row r="25" spans="1:13" ht="22.5" customHeight="1" x14ac:dyDescent="0.25">
      <c r="A25" s="800">
        <v>18.3</v>
      </c>
      <c r="B25" s="801">
        <v>570</v>
      </c>
      <c r="C25" s="801">
        <v>31</v>
      </c>
      <c r="D25" s="801">
        <v>64.900000000000006</v>
      </c>
      <c r="E25" s="801">
        <v>1233</v>
      </c>
      <c r="F25" s="801"/>
      <c r="G25" s="801"/>
      <c r="H25" s="801"/>
      <c r="I25" s="801">
        <v>19</v>
      </c>
      <c r="J25" s="802">
        <v>2007</v>
      </c>
      <c r="K25" s="793"/>
      <c r="L25" s="793"/>
      <c r="M25" s="804"/>
    </row>
    <row r="26" spans="1:13" ht="22.5" customHeight="1" x14ac:dyDescent="0.25">
      <c r="A26" s="805">
        <v>19.899999999999999</v>
      </c>
      <c r="B26" s="210">
        <v>721</v>
      </c>
      <c r="C26" s="210">
        <v>36</v>
      </c>
      <c r="D26" s="210">
        <v>59.1</v>
      </c>
      <c r="E26" s="210">
        <v>1163</v>
      </c>
      <c r="F26" s="210"/>
      <c r="G26" s="210"/>
      <c r="H26" s="210"/>
      <c r="I26" s="210">
        <v>19.600000000000001</v>
      </c>
      <c r="J26" s="802">
        <v>2008</v>
      </c>
      <c r="K26" s="793"/>
      <c r="L26" s="793"/>
      <c r="M26" s="806"/>
    </row>
    <row r="27" spans="1:13" ht="22.5" customHeight="1" x14ac:dyDescent="0.25">
      <c r="A27" s="805">
        <v>20.217765042979945</v>
      </c>
      <c r="B27" s="210">
        <v>706</v>
      </c>
      <c r="C27" s="210">
        <v>34.9</v>
      </c>
      <c r="D27" s="210">
        <v>65.117932960893867</v>
      </c>
      <c r="E27" s="210">
        <v>1166</v>
      </c>
      <c r="F27" s="210"/>
      <c r="G27" s="210"/>
      <c r="H27" s="210"/>
      <c r="I27" s="210">
        <v>17.899999999999999</v>
      </c>
      <c r="J27" s="802">
        <v>2009</v>
      </c>
      <c r="K27" s="793"/>
      <c r="L27" s="793"/>
      <c r="M27" s="806"/>
    </row>
    <row r="28" spans="1:13" ht="22.5" customHeight="1" x14ac:dyDescent="0.25">
      <c r="A28" s="805">
        <v>19.507246376811594</v>
      </c>
      <c r="B28" s="210">
        <v>673</v>
      </c>
      <c r="C28" s="210">
        <v>34.5</v>
      </c>
      <c r="D28" s="210">
        <v>62.486486486486484</v>
      </c>
      <c r="E28" s="210">
        <v>1156</v>
      </c>
      <c r="F28" s="210"/>
      <c r="G28" s="210"/>
      <c r="H28" s="210"/>
      <c r="I28" s="210">
        <v>18.5</v>
      </c>
      <c r="J28" s="802">
        <v>2010</v>
      </c>
      <c r="K28" s="793"/>
      <c r="L28" s="793"/>
      <c r="M28" s="806"/>
    </row>
    <row r="29" spans="1:13" ht="22.5" customHeight="1" x14ac:dyDescent="0.2">
      <c r="A29" s="805">
        <v>20.2</v>
      </c>
      <c r="B29" s="210">
        <v>713</v>
      </c>
      <c r="C29" s="210">
        <v>35</v>
      </c>
      <c r="D29" s="210">
        <v>67.941176470588232</v>
      </c>
      <c r="E29" s="210">
        <v>1155</v>
      </c>
      <c r="F29" s="210"/>
      <c r="G29" s="210"/>
      <c r="H29" s="210"/>
      <c r="I29" s="210">
        <v>17</v>
      </c>
      <c r="J29" s="802">
        <v>2011</v>
      </c>
      <c r="K29" s="793"/>
      <c r="L29" s="793"/>
      <c r="M29" s="339"/>
    </row>
    <row r="30" spans="1:13" ht="22.5" customHeight="1" x14ac:dyDescent="0.2">
      <c r="A30" s="805">
        <v>20.5</v>
      </c>
      <c r="B30" s="210">
        <v>698</v>
      </c>
      <c r="C30" s="210">
        <v>34</v>
      </c>
      <c r="D30" s="210">
        <v>53.8</v>
      </c>
      <c r="E30" s="210">
        <v>784</v>
      </c>
      <c r="F30" s="210"/>
      <c r="G30" s="210"/>
      <c r="H30" s="210"/>
      <c r="I30" s="210">
        <v>15</v>
      </c>
      <c r="J30" s="802">
        <v>2012</v>
      </c>
      <c r="K30" s="793"/>
      <c r="L30" s="793"/>
    </row>
    <row r="31" spans="1:13" s="808" customFormat="1" ht="23.25" customHeight="1" x14ac:dyDescent="0.2">
      <c r="A31" s="805">
        <v>19.7</v>
      </c>
      <c r="B31" s="700">
        <v>441.7</v>
      </c>
      <c r="C31" s="700">
        <v>22</v>
      </c>
      <c r="D31" s="210">
        <v>53</v>
      </c>
      <c r="E31" s="700">
        <v>499.7</v>
      </c>
      <c r="F31" s="700"/>
      <c r="G31" s="700"/>
      <c r="H31" s="700"/>
      <c r="I31" s="700">
        <v>9.4</v>
      </c>
      <c r="J31" s="802">
        <v>2013</v>
      </c>
      <c r="K31" s="807"/>
      <c r="L31" s="807"/>
    </row>
    <row r="32" spans="1:13" s="808" customFormat="1" ht="23.25" customHeight="1" x14ac:dyDescent="0.2">
      <c r="A32" s="1045">
        <v>17.899999999999999</v>
      </c>
      <c r="B32" s="700">
        <v>537</v>
      </c>
      <c r="C32" s="700">
        <v>30</v>
      </c>
      <c r="D32" s="700">
        <v>45.7</v>
      </c>
      <c r="E32" s="700">
        <v>487</v>
      </c>
      <c r="F32" s="700"/>
      <c r="G32" s="700"/>
      <c r="H32" s="700"/>
      <c r="I32" s="700">
        <v>11</v>
      </c>
      <c r="J32" s="802">
        <v>2014</v>
      </c>
      <c r="K32" s="807"/>
      <c r="L32" s="807"/>
    </row>
    <row r="33" spans="1:12" s="808" customFormat="1" ht="23.25" customHeight="1" x14ac:dyDescent="0.2">
      <c r="A33" s="1045">
        <v>21.956521739130434</v>
      </c>
      <c r="B33" s="700">
        <v>505</v>
      </c>
      <c r="C33" s="700">
        <v>23</v>
      </c>
      <c r="D33" s="700">
        <v>49.266666666666666</v>
      </c>
      <c r="E33" s="700">
        <v>739</v>
      </c>
      <c r="F33" s="700"/>
      <c r="G33" s="700"/>
      <c r="H33" s="700"/>
      <c r="I33" s="700">
        <v>15</v>
      </c>
      <c r="J33" s="802">
        <v>2015</v>
      </c>
      <c r="K33" s="807"/>
      <c r="L33" s="807"/>
    </row>
    <row r="34" spans="1:12" s="808" customFormat="1" ht="25.5" customHeight="1" x14ac:dyDescent="0.2">
      <c r="A34" s="1045">
        <v>23.045454545454547</v>
      </c>
      <c r="B34" s="700">
        <v>507</v>
      </c>
      <c r="C34" s="700">
        <v>22</v>
      </c>
      <c r="D34" s="700">
        <v>62.769230769230766</v>
      </c>
      <c r="E34" s="700">
        <v>816</v>
      </c>
      <c r="F34" s="700"/>
      <c r="G34" s="700"/>
      <c r="H34" s="700"/>
      <c r="I34" s="700">
        <v>13</v>
      </c>
      <c r="J34" s="802">
        <v>2016</v>
      </c>
      <c r="K34" s="807"/>
      <c r="L34" s="807"/>
    </row>
    <row r="35" spans="1:12" ht="23.25" customHeight="1" x14ac:dyDescent="0.2">
      <c r="A35" s="1045">
        <v>23.416666666666668</v>
      </c>
      <c r="B35" s="1101">
        <v>562</v>
      </c>
      <c r="C35" s="1101">
        <v>24</v>
      </c>
      <c r="D35" s="700">
        <v>50.941176470588232</v>
      </c>
      <c r="E35" s="1101">
        <v>866</v>
      </c>
      <c r="F35" s="1101"/>
      <c r="G35" s="1101"/>
      <c r="H35" s="1101"/>
      <c r="I35" s="1101">
        <v>17</v>
      </c>
      <c r="J35" s="802">
        <v>2017</v>
      </c>
      <c r="K35" s="793"/>
      <c r="L35" s="793"/>
    </row>
    <row r="36" spans="1:12" ht="23.25" customHeight="1" x14ac:dyDescent="0.2">
      <c r="A36" s="1045">
        <v>25.545454545454547</v>
      </c>
      <c r="B36" s="1101">
        <v>562</v>
      </c>
      <c r="C36" s="1101">
        <v>22</v>
      </c>
      <c r="D36" s="700">
        <v>77.071428571428569</v>
      </c>
      <c r="E36" s="1101">
        <v>1079</v>
      </c>
      <c r="F36" s="1101"/>
      <c r="G36" s="1101"/>
      <c r="H36" s="1101"/>
      <c r="I36" s="1101">
        <v>14</v>
      </c>
      <c r="J36" s="802">
        <v>2018</v>
      </c>
      <c r="K36" s="793"/>
      <c r="L36" s="793"/>
    </row>
    <row r="37" spans="1:12" ht="23.25" customHeight="1" thickBot="1" x14ac:dyDescent="0.25">
      <c r="A37" s="1166">
        <f>B37/C37</f>
        <v>25.630520177129629</v>
      </c>
      <c r="B37" s="1167">
        <v>635.51900000000001</v>
      </c>
      <c r="C37" s="1167">
        <v>24.795400000000001</v>
      </c>
      <c r="D37" s="1168">
        <f>E37/I37</f>
        <v>75.167597765363141</v>
      </c>
      <c r="E37" s="1099">
        <v>1345.5</v>
      </c>
      <c r="F37" s="1099"/>
      <c r="G37" s="1099"/>
      <c r="H37" s="1099"/>
      <c r="I37" s="1099">
        <v>17.899999999999999</v>
      </c>
      <c r="J37" s="1100">
        <v>2019</v>
      </c>
      <c r="K37" s="793"/>
      <c r="L37" s="793"/>
    </row>
    <row r="38" spans="1:12" x14ac:dyDescent="0.2">
      <c r="A38" s="793"/>
      <c r="B38" s="793"/>
      <c r="C38" s="793"/>
      <c r="D38" s="793"/>
      <c r="E38" s="793"/>
      <c r="F38" s="793"/>
      <c r="G38" s="793"/>
      <c r="H38" s="793"/>
      <c r="I38" s="793"/>
      <c r="J38" s="795"/>
      <c r="K38" s="793"/>
      <c r="L38" s="793"/>
    </row>
    <row r="39" spans="1:12" x14ac:dyDescent="0.2">
      <c r="A39" s="793"/>
      <c r="B39" s="793"/>
      <c r="C39" s="793"/>
      <c r="D39" s="793"/>
      <c r="E39" s="793"/>
      <c r="F39" s="793"/>
      <c r="G39" s="793"/>
      <c r="H39" s="793"/>
      <c r="I39" s="793"/>
      <c r="J39" s="795"/>
      <c r="K39" s="793"/>
      <c r="L39" s="793"/>
    </row>
    <row r="40" spans="1:12" x14ac:dyDescent="0.2">
      <c r="A40" s="793"/>
      <c r="B40" s="793"/>
      <c r="C40" s="793"/>
      <c r="D40" s="793"/>
      <c r="E40" s="793"/>
      <c r="F40" s="793"/>
      <c r="G40" s="793"/>
      <c r="H40" s="793"/>
      <c r="I40" s="793"/>
      <c r="J40" s="795"/>
      <c r="K40" s="793"/>
      <c r="L40" s="793"/>
    </row>
    <row r="41" spans="1:12" x14ac:dyDescent="0.2">
      <c r="A41" s="793"/>
      <c r="B41" s="793"/>
      <c r="C41" s="793"/>
      <c r="D41" s="793"/>
      <c r="E41" s="793"/>
      <c r="F41" s="793"/>
      <c r="G41" s="793"/>
      <c r="H41" s="793"/>
      <c r="I41" s="793"/>
      <c r="J41" s="795"/>
      <c r="K41" s="793"/>
      <c r="L41" s="793"/>
    </row>
    <row r="42" spans="1:12" x14ac:dyDescent="0.2">
      <c r="A42" s="793"/>
      <c r="B42" s="793"/>
      <c r="C42" s="793"/>
      <c r="D42" s="793"/>
      <c r="E42" s="793"/>
      <c r="F42" s="793"/>
      <c r="G42" s="793"/>
      <c r="H42" s="793"/>
      <c r="I42" s="793"/>
      <c r="J42" s="795"/>
      <c r="K42" s="793"/>
      <c r="L42" s="793"/>
    </row>
    <row r="43" spans="1:12" x14ac:dyDescent="0.2">
      <c r="A43" s="793"/>
      <c r="B43" s="793"/>
      <c r="C43" s="793"/>
      <c r="D43" s="793"/>
      <c r="E43" s="793"/>
      <c r="F43" s="793"/>
      <c r="G43" s="793"/>
      <c r="H43" s="793"/>
      <c r="I43" s="793"/>
      <c r="J43" s="795"/>
      <c r="K43" s="793"/>
      <c r="L43" s="793"/>
    </row>
    <row r="44" spans="1:12" x14ac:dyDescent="0.2">
      <c r="A44" s="793"/>
      <c r="B44" s="793"/>
      <c r="C44" s="793"/>
      <c r="D44" s="793"/>
      <c r="E44" s="793"/>
      <c r="F44" s="793"/>
      <c r="G44" s="793"/>
      <c r="H44" s="793"/>
      <c r="I44" s="793"/>
      <c r="J44" s="795"/>
      <c r="K44" s="793"/>
      <c r="L44" s="793"/>
    </row>
    <row r="45" spans="1:12" x14ac:dyDescent="0.2">
      <c r="A45" s="793"/>
      <c r="B45" s="793"/>
      <c r="C45" s="793"/>
      <c r="D45" s="793"/>
      <c r="E45" s="793"/>
      <c r="F45" s="793"/>
      <c r="G45" s="793"/>
      <c r="H45" s="793"/>
      <c r="I45" s="793"/>
      <c r="J45" s="795"/>
      <c r="K45" s="793"/>
      <c r="L45" s="793"/>
    </row>
    <row r="46" spans="1:12" x14ac:dyDescent="0.2">
      <c r="A46" s="793"/>
      <c r="B46" s="793"/>
      <c r="C46" s="793"/>
      <c r="D46" s="793"/>
      <c r="E46" s="793"/>
      <c r="F46" s="793"/>
      <c r="G46" s="793"/>
      <c r="H46" s="793"/>
      <c r="I46" s="793"/>
      <c r="J46" s="795"/>
      <c r="K46" s="793"/>
      <c r="L46" s="793"/>
    </row>
    <row r="47" spans="1:12" x14ac:dyDescent="0.2">
      <c r="A47" s="793"/>
      <c r="B47" s="793"/>
      <c r="C47" s="793"/>
      <c r="D47" s="793"/>
      <c r="E47" s="793"/>
      <c r="F47" s="793"/>
      <c r="G47" s="793"/>
      <c r="H47" s="793"/>
      <c r="I47" s="793"/>
      <c r="J47" s="795"/>
      <c r="K47" s="793"/>
      <c r="L47" s="793"/>
    </row>
  </sheetData>
  <mergeCells count="10">
    <mergeCell ref="A2:J2"/>
    <mergeCell ref="A1:J1"/>
    <mergeCell ref="A3:J3"/>
    <mergeCell ref="D11:I11"/>
    <mergeCell ref="A11:C11"/>
    <mergeCell ref="J11:J12"/>
    <mergeCell ref="I7:J7"/>
    <mergeCell ref="A5:B5"/>
    <mergeCell ref="A6:B6"/>
    <mergeCell ref="A7:B7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6" orientation="portrait" r:id="rId1"/>
  <headerFooter alignWithMargins="0">
    <oddFooter>&amp;C&amp;"Arial,غامق"&amp;12ــ 21 ــ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 enableFormatConditionsCalculation="0">
    <tabColor theme="5"/>
  </sheetPr>
  <dimension ref="B1:E46"/>
  <sheetViews>
    <sheetView rightToLeft="1" view="pageBreakPreview" zoomScale="76" zoomScaleSheetLayoutView="76" workbookViewId="0">
      <selection activeCell="H34" sqref="H34"/>
    </sheetView>
  </sheetViews>
  <sheetFormatPr defaultRowHeight="12.75" x14ac:dyDescent="0.2"/>
  <cols>
    <col min="1" max="1" width="4.28515625" style="203" customWidth="1"/>
    <col min="2" max="2" width="8.5703125" style="203" customWidth="1"/>
    <col min="3" max="3" width="15" style="203" customWidth="1"/>
    <col min="4" max="4" width="18.140625" style="203" customWidth="1"/>
    <col min="5" max="5" width="19.42578125" style="203" customWidth="1"/>
    <col min="6" max="6" width="10.85546875" style="203" customWidth="1"/>
    <col min="7" max="16384" width="9.140625" style="203"/>
  </cols>
  <sheetData>
    <row r="1" spans="2:5" ht="18.75" customHeight="1" x14ac:dyDescent="0.2"/>
    <row r="2" spans="2:5" ht="18.75" customHeight="1" x14ac:dyDescent="0.2"/>
    <row r="3" spans="2:5" ht="18.75" customHeight="1" x14ac:dyDescent="0.2"/>
    <row r="4" spans="2:5" ht="18.75" customHeight="1" thickBot="1" x14ac:dyDescent="0.25"/>
    <row r="5" spans="2:5" ht="18.75" customHeight="1" thickBot="1" x14ac:dyDescent="0.25">
      <c r="B5" s="340"/>
      <c r="C5" s="395" t="s">
        <v>250</v>
      </c>
      <c r="D5" s="395" t="s">
        <v>249</v>
      </c>
      <c r="E5" s="395" t="s">
        <v>248</v>
      </c>
    </row>
    <row r="6" spans="2:5" ht="18.75" customHeight="1" x14ac:dyDescent="0.2">
      <c r="B6" s="96">
        <v>1970</v>
      </c>
      <c r="C6" s="155">
        <v>65</v>
      </c>
      <c r="D6" s="155">
        <v>192</v>
      </c>
      <c r="E6" s="157">
        <v>791</v>
      </c>
    </row>
    <row r="7" spans="2:5" ht="18.75" customHeight="1" x14ac:dyDescent="0.2">
      <c r="B7" s="96">
        <v>1980</v>
      </c>
      <c r="C7" s="157">
        <v>292</v>
      </c>
      <c r="D7" s="157">
        <v>644</v>
      </c>
      <c r="E7" s="157">
        <v>3405</v>
      </c>
    </row>
    <row r="8" spans="2:5" ht="18.75" customHeight="1" x14ac:dyDescent="0.2">
      <c r="B8" s="96">
        <v>1990</v>
      </c>
      <c r="C8" s="157">
        <v>398</v>
      </c>
      <c r="D8" s="157">
        <v>430</v>
      </c>
      <c r="E8" s="157">
        <v>2078</v>
      </c>
    </row>
    <row r="9" spans="2:5" ht="18.75" customHeight="1" x14ac:dyDescent="0.2">
      <c r="B9" s="168">
        <v>2000</v>
      </c>
      <c r="C9" s="157">
        <v>485</v>
      </c>
      <c r="D9" s="157">
        <v>753</v>
      </c>
      <c r="E9" s="157">
        <v>2245</v>
      </c>
    </row>
    <row r="10" spans="2:5" ht="18.75" customHeight="1" x14ac:dyDescent="0.2">
      <c r="B10" s="167">
        <v>2002</v>
      </c>
      <c r="C10" s="157">
        <v>513</v>
      </c>
      <c r="D10" s="157">
        <v>900</v>
      </c>
      <c r="E10" s="166">
        <v>3002</v>
      </c>
    </row>
    <row r="11" spans="2:5" ht="18.75" customHeight="1" x14ac:dyDescent="0.2">
      <c r="B11" s="96">
        <v>2003</v>
      </c>
      <c r="C11" s="157">
        <v>487</v>
      </c>
      <c r="D11" s="157">
        <v>923</v>
      </c>
      <c r="E11" s="157">
        <v>3172</v>
      </c>
    </row>
    <row r="12" spans="2:5" ht="18.75" customHeight="1" x14ac:dyDescent="0.2">
      <c r="B12" s="170">
        <v>2004</v>
      </c>
      <c r="C12" s="157">
        <v>542</v>
      </c>
      <c r="D12" s="157">
        <v>965</v>
      </c>
      <c r="E12" s="169">
        <v>3492</v>
      </c>
    </row>
    <row r="13" spans="2:5" ht="18.75" customHeight="1" x14ac:dyDescent="0.2">
      <c r="B13" s="170">
        <v>2005</v>
      </c>
      <c r="C13" s="157">
        <v>608</v>
      </c>
      <c r="D13" s="157">
        <v>946</v>
      </c>
      <c r="E13" s="169">
        <v>3455</v>
      </c>
    </row>
    <row r="14" spans="2:5" ht="18.75" customHeight="1" x14ac:dyDescent="0.2">
      <c r="B14" s="172">
        <v>2006</v>
      </c>
      <c r="C14" s="162">
        <v>603</v>
      </c>
      <c r="D14" s="162">
        <v>1036</v>
      </c>
      <c r="E14" s="171">
        <v>3352</v>
      </c>
    </row>
    <row r="15" spans="2:5" ht="18.75" customHeight="1" x14ac:dyDescent="0.2">
      <c r="B15" s="163">
        <v>2007</v>
      </c>
      <c r="C15" s="162">
        <v>570</v>
      </c>
      <c r="D15" s="162">
        <v>1233</v>
      </c>
      <c r="E15" s="162">
        <v>3647</v>
      </c>
    </row>
    <row r="16" spans="2:5" ht="18.75" customHeight="1" thickBot="1" x14ac:dyDescent="0.25">
      <c r="B16" s="163">
        <v>2008</v>
      </c>
      <c r="C16" s="164">
        <v>721</v>
      </c>
      <c r="D16" s="164">
        <v>1163</v>
      </c>
      <c r="E16" s="210">
        <v>3398</v>
      </c>
    </row>
    <row r="17" spans="2:5" ht="18.75" customHeight="1" thickBot="1" x14ac:dyDescent="0.25">
      <c r="B17" s="165">
        <v>2009</v>
      </c>
      <c r="C17" s="173">
        <v>705.6</v>
      </c>
      <c r="D17" s="173">
        <v>1165.6110000000001</v>
      </c>
      <c r="E17" s="173">
        <v>3762.73</v>
      </c>
    </row>
    <row r="18" spans="2:5" ht="18.75" customHeight="1" x14ac:dyDescent="0.2">
      <c r="B18" s="172">
        <v>2010</v>
      </c>
      <c r="C18" s="324">
        <v>673</v>
      </c>
      <c r="D18" s="324">
        <v>1156</v>
      </c>
      <c r="E18" s="324">
        <v>3622</v>
      </c>
    </row>
    <row r="19" spans="2:5" ht="18.75" customHeight="1" x14ac:dyDescent="0.2">
      <c r="B19" s="382">
        <v>2011</v>
      </c>
      <c r="C19" s="315">
        <v>713</v>
      </c>
      <c r="D19" s="315">
        <v>1155</v>
      </c>
      <c r="E19" s="315">
        <v>3743</v>
      </c>
    </row>
    <row r="20" spans="2:5" ht="18.75" customHeight="1" x14ac:dyDescent="0.2">
      <c r="B20" s="382">
        <v>2012</v>
      </c>
      <c r="C20" s="315">
        <v>698</v>
      </c>
      <c r="D20" s="315">
        <v>784</v>
      </c>
      <c r="E20" s="315">
        <v>2803</v>
      </c>
    </row>
    <row r="21" spans="2:5" ht="18.75" customHeight="1" x14ac:dyDescent="0.2">
      <c r="B21" s="810">
        <v>2013</v>
      </c>
      <c r="C21" s="776">
        <v>441.7</v>
      </c>
      <c r="D21" s="776">
        <v>499.7</v>
      </c>
      <c r="E21" s="775">
        <v>2072</v>
      </c>
    </row>
    <row r="22" spans="2:5" ht="18.75" customHeight="1" x14ac:dyDescent="0.2">
      <c r="B22" s="811">
        <v>2014</v>
      </c>
      <c r="C22" s="812">
        <v>537</v>
      </c>
      <c r="D22" s="812">
        <v>487</v>
      </c>
      <c r="E22" s="813">
        <v>2315</v>
      </c>
    </row>
    <row r="23" spans="2:5" ht="18.75" customHeight="1" x14ac:dyDescent="0.25">
      <c r="B23" s="811">
        <v>2015</v>
      </c>
      <c r="C23" s="814">
        <v>505</v>
      </c>
      <c r="D23" s="814">
        <v>739</v>
      </c>
      <c r="E23" s="814">
        <v>2617</v>
      </c>
    </row>
    <row r="24" spans="2:5" ht="18.75" customHeight="1" x14ac:dyDescent="0.2">
      <c r="B24" s="780">
        <v>2016</v>
      </c>
      <c r="C24" s="780">
        <v>507</v>
      </c>
      <c r="D24" s="780">
        <v>816</v>
      </c>
      <c r="E24" s="780">
        <v>2507</v>
      </c>
    </row>
    <row r="25" spans="2:5" ht="18.75" customHeight="1" x14ac:dyDescent="0.2">
      <c r="B25" s="780">
        <v>2017</v>
      </c>
      <c r="C25" s="780">
        <v>562</v>
      </c>
      <c r="D25" s="780">
        <v>866</v>
      </c>
      <c r="E25" s="780">
        <v>2948</v>
      </c>
    </row>
    <row r="26" spans="2:5" ht="18.75" customHeight="1" x14ac:dyDescent="0.2">
      <c r="B26" s="780">
        <v>2018</v>
      </c>
      <c r="C26" s="780">
        <v>562</v>
      </c>
      <c r="D26" s="780">
        <v>1079</v>
      </c>
      <c r="E26" s="780">
        <v>2903</v>
      </c>
    </row>
    <row r="27" spans="2:5" ht="18.75" customHeight="1" thickBot="1" x14ac:dyDescent="0.25">
      <c r="B27" s="811">
        <v>2019</v>
      </c>
      <c r="C27" s="1167">
        <v>635.51900000000001</v>
      </c>
      <c r="D27" s="1099">
        <v>1345.5</v>
      </c>
      <c r="E27" s="1099">
        <v>3363.6652000000004</v>
      </c>
    </row>
    <row r="28" spans="2:5" ht="18.75" customHeight="1" x14ac:dyDescent="0.2"/>
    <row r="29" spans="2:5" ht="18.75" customHeight="1" x14ac:dyDescent="0.2"/>
    <row r="30" spans="2:5" ht="18.75" customHeight="1" x14ac:dyDescent="0.2"/>
    <row r="31" spans="2:5" ht="18.75" customHeight="1" x14ac:dyDescent="0.2"/>
    <row r="32" spans="2:5" ht="18.75" customHeight="1" x14ac:dyDescent="0.2"/>
    <row r="33" s="208" customFormat="1" ht="18.75" customHeight="1" x14ac:dyDescent="0.2"/>
    <row r="34" ht="18.75" customHeight="1" x14ac:dyDescent="0.2"/>
    <row r="35" ht="18.75" customHeight="1" x14ac:dyDescent="0.2"/>
    <row r="36" ht="17.25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1" customHeight="1" x14ac:dyDescent="0.2"/>
    <row r="46" ht="18.75" customHeight="1" x14ac:dyDescent="0.2"/>
  </sheetData>
  <phoneticPr fontId="33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8" orientation="portrait" r:id="rId1"/>
  <headerFooter alignWithMargins="0">
    <oddFooter>&amp;C&amp;"Arial,غامق"&amp;12ــ 22 ــ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31"/>
  <sheetViews>
    <sheetView view="pageBreakPreview" zoomScale="67" zoomScaleSheetLayoutView="67" workbookViewId="0">
      <selection activeCell="X5" sqref="X5"/>
    </sheetView>
  </sheetViews>
  <sheetFormatPr defaultRowHeight="14.25" x14ac:dyDescent="0.2"/>
  <cols>
    <col min="1" max="6" width="12.140625" style="599" customWidth="1"/>
    <col min="7" max="7" width="9.5703125" style="599" customWidth="1"/>
    <col min="8" max="16384" width="9.140625" style="599"/>
  </cols>
  <sheetData>
    <row r="1" spans="1:7" ht="20.25" x14ac:dyDescent="0.2">
      <c r="A1" s="1397" t="s">
        <v>30</v>
      </c>
      <c r="B1" s="1397"/>
      <c r="C1" s="1397"/>
      <c r="D1" s="1397"/>
      <c r="E1" s="1397"/>
      <c r="F1" s="1397"/>
      <c r="G1" s="1397"/>
    </row>
    <row r="2" spans="1:7" ht="18" x14ac:dyDescent="0.25">
      <c r="A2" s="1366" t="s">
        <v>376</v>
      </c>
      <c r="B2" s="1366"/>
      <c r="C2" s="1366"/>
      <c r="D2" s="1366"/>
      <c r="E2" s="1366"/>
      <c r="F2" s="1366"/>
      <c r="G2" s="1366"/>
    </row>
    <row r="3" spans="1:7" ht="15.75" x14ac:dyDescent="0.2">
      <c r="A3" s="1398" t="s">
        <v>221</v>
      </c>
      <c r="B3" s="1398"/>
      <c r="C3" s="335" t="s">
        <v>11</v>
      </c>
      <c r="D3" s="333" t="s">
        <v>11</v>
      </c>
      <c r="E3" s="333"/>
      <c r="F3" s="333"/>
      <c r="G3" s="333"/>
    </row>
    <row r="4" spans="1:7" ht="15.75" x14ac:dyDescent="0.2">
      <c r="A4" s="1398" t="s">
        <v>274</v>
      </c>
      <c r="B4" s="1398"/>
      <c r="C4" s="335"/>
      <c r="D4" s="333"/>
      <c r="E4" s="333"/>
      <c r="F4" s="333"/>
      <c r="G4" s="333"/>
    </row>
    <row r="5" spans="1:7" ht="16.5" thickBot="1" x14ac:dyDescent="0.25">
      <c r="A5" s="1398" t="s">
        <v>275</v>
      </c>
      <c r="B5" s="1398"/>
      <c r="C5" s="333"/>
      <c r="D5" s="333"/>
      <c r="E5" s="333"/>
      <c r="F5" s="1399" t="s">
        <v>20</v>
      </c>
      <c r="G5" s="1399"/>
    </row>
    <row r="6" spans="1:7" ht="19.5" customHeight="1" x14ac:dyDescent="0.2">
      <c r="A6" s="1393" t="s">
        <v>33</v>
      </c>
      <c r="B6" s="1394"/>
      <c r="C6" s="1394"/>
      <c r="D6" s="1394" t="s">
        <v>34</v>
      </c>
      <c r="E6" s="1394"/>
      <c r="F6" s="1394"/>
      <c r="G6" s="1395" t="s">
        <v>2</v>
      </c>
    </row>
    <row r="7" spans="1:7" ht="19.5" customHeight="1" x14ac:dyDescent="0.2">
      <c r="A7" s="601" t="s">
        <v>215</v>
      </c>
      <c r="B7" s="485" t="s">
        <v>214</v>
      </c>
      <c r="C7" s="485" t="s">
        <v>57</v>
      </c>
      <c r="D7" s="485" t="s">
        <v>215</v>
      </c>
      <c r="E7" s="485" t="s">
        <v>214</v>
      </c>
      <c r="F7" s="485" t="s">
        <v>57</v>
      </c>
      <c r="G7" s="1396"/>
    </row>
    <row r="8" spans="1:7" ht="22.5" customHeight="1" x14ac:dyDescent="0.2">
      <c r="A8" s="156">
        <v>11.7</v>
      </c>
      <c r="B8" s="157">
        <v>49</v>
      </c>
      <c r="C8" s="157">
        <v>4</v>
      </c>
      <c r="D8" s="157">
        <v>10.7</v>
      </c>
      <c r="E8" s="157">
        <v>65</v>
      </c>
      <c r="F8" s="157">
        <v>6</v>
      </c>
      <c r="G8" s="511">
        <v>1970</v>
      </c>
    </row>
    <row r="9" spans="1:7" ht="22.5" customHeight="1" x14ac:dyDescent="0.2">
      <c r="A9" s="156">
        <v>19.8</v>
      </c>
      <c r="B9" s="157">
        <v>184</v>
      </c>
      <c r="C9" s="157">
        <v>9</v>
      </c>
      <c r="D9" s="157">
        <v>17.2</v>
      </c>
      <c r="E9" s="157">
        <v>151</v>
      </c>
      <c r="F9" s="157">
        <v>9</v>
      </c>
      <c r="G9" s="511">
        <v>1980</v>
      </c>
    </row>
    <row r="10" spans="1:7" ht="22.5" customHeight="1" x14ac:dyDescent="0.2">
      <c r="A10" s="156">
        <v>22.5</v>
      </c>
      <c r="B10" s="157">
        <v>135</v>
      </c>
      <c r="C10" s="157">
        <v>6</v>
      </c>
      <c r="D10" s="157">
        <v>15.9</v>
      </c>
      <c r="E10" s="157">
        <v>95</v>
      </c>
      <c r="F10" s="157">
        <v>6</v>
      </c>
      <c r="G10" s="511">
        <v>1990</v>
      </c>
    </row>
    <row r="11" spans="1:7" ht="22.5" customHeight="1" x14ac:dyDescent="0.2">
      <c r="A11" s="156">
        <v>22.3</v>
      </c>
      <c r="B11" s="157">
        <v>115</v>
      </c>
      <c r="C11" s="157">
        <v>5</v>
      </c>
      <c r="D11" s="380">
        <v>19.2</v>
      </c>
      <c r="E11" s="157">
        <v>91</v>
      </c>
      <c r="F11" s="157">
        <v>5</v>
      </c>
      <c r="G11" s="511">
        <v>1999</v>
      </c>
    </row>
    <row r="12" spans="1:7" ht="22.5" customHeight="1" x14ac:dyDescent="0.2">
      <c r="A12" s="156">
        <v>21.5</v>
      </c>
      <c r="B12" s="157">
        <v>124</v>
      </c>
      <c r="C12" s="157">
        <v>6</v>
      </c>
      <c r="D12" s="336">
        <v>16.5</v>
      </c>
      <c r="E12" s="157">
        <v>72</v>
      </c>
      <c r="F12" s="157">
        <v>4</v>
      </c>
      <c r="G12" s="511">
        <v>2000</v>
      </c>
    </row>
    <row r="13" spans="1:7" ht="22.5" customHeight="1" x14ac:dyDescent="0.2">
      <c r="A13" s="156">
        <v>21.9</v>
      </c>
      <c r="B13" s="157">
        <v>111</v>
      </c>
      <c r="C13" s="600">
        <v>5</v>
      </c>
      <c r="D13" s="157">
        <v>18.3</v>
      </c>
      <c r="E13" s="157">
        <v>85</v>
      </c>
      <c r="F13" s="157">
        <v>5</v>
      </c>
      <c r="G13" s="511">
        <v>2001</v>
      </c>
    </row>
    <row r="14" spans="1:7" ht="22.5" customHeight="1" x14ac:dyDescent="0.2">
      <c r="A14" s="156">
        <v>22.2</v>
      </c>
      <c r="B14" s="157">
        <v>133</v>
      </c>
      <c r="C14" s="157">
        <v>6</v>
      </c>
      <c r="D14" s="336">
        <v>19</v>
      </c>
      <c r="E14" s="157">
        <v>97</v>
      </c>
      <c r="F14" s="157">
        <v>5</v>
      </c>
      <c r="G14" s="511">
        <v>2002</v>
      </c>
    </row>
    <row r="15" spans="1:7" ht="22.5" customHeight="1" x14ac:dyDescent="0.2">
      <c r="A15" s="156">
        <v>22.3</v>
      </c>
      <c r="B15" s="157">
        <v>138</v>
      </c>
      <c r="C15" s="157">
        <v>6</v>
      </c>
      <c r="D15" s="157">
        <v>19.399999999999999</v>
      </c>
      <c r="E15" s="157">
        <v>97</v>
      </c>
      <c r="F15" s="157">
        <v>5</v>
      </c>
      <c r="G15" s="511">
        <v>2003</v>
      </c>
    </row>
    <row r="16" spans="1:7" ht="22.5" customHeight="1" x14ac:dyDescent="0.2">
      <c r="A16" s="156">
        <v>21.2</v>
      </c>
      <c r="B16" s="157">
        <v>158</v>
      </c>
      <c r="C16" s="157">
        <v>8</v>
      </c>
      <c r="D16" s="336">
        <v>21.4</v>
      </c>
      <c r="E16" s="157">
        <v>117</v>
      </c>
      <c r="F16" s="157">
        <v>6</v>
      </c>
      <c r="G16" s="511">
        <v>2004</v>
      </c>
    </row>
    <row r="17" spans="1:8" ht="22.5" customHeight="1" x14ac:dyDescent="0.2">
      <c r="A17" s="156">
        <v>21.5</v>
      </c>
      <c r="B17" s="157">
        <v>154</v>
      </c>
      <c r="C17" s="157">
        <v>7</v>
      </c>
      <c r="D17" s="157">
        <v>18</v>
      </c>
      <c r="E17" s="157">
        <v>127</v>
      </c>
      <c r="F17" s="157">
        <v>7</v>
      </c>
      <c r="G17" s="511">
        <v>2005</v>
      </c>
    </row>
    <row r="18" spans="1:8" ht="22.5" customHeight="1" x14ac:dyDescent="0.2">
      <c r="A18" s="156">
        <v>20.8</v>
      </c>
      <c r="B18" s="157">
        <v>159</v>
      </c>
      <c r="C18" s="157">
        <v>8</v>
      </c>
      <c r="D18" s="380">
        <v>17.899999999999999</v>
      </c>
      <c r="E18" s="157">
        <v>106</v>
      </c>
      <c r="F18" s="157">
        <v>6</v>
      </c>
      <c r="G18" s="511">
        <v>2006</v>
      </c>
    </row>
    <row r="19" spans="1:8" ht="22.5" customHeight="1" x14ac:dyDescent="0.2">
      <c r="A19" s="156">
        <v>21.3</v>
      </c>
      <c r="B19" s="157">
        <v>153</v>
      </c>
      <c r="C19" s="157">
        <v>7</v>
      </c>
      <c r="D19" s="380">
        <v>18.600000000000001</v>
      </c>
      <c r="E19" s="157">
        <v>100</v>
      </c>
      <c r="F19" s="157">
        <v>5</v>
      </c>
      <c r="G19" s="511">
        <v>2007</v>
      </c>
    </row>
    <row r="20" spans="1:8" ht="22.5" customHeight="1" x14ac:dyDescent="0.2">
      <c r="A20" s="512">
        <v>20.399999999999999</v>
      </c>
      <c r="B20" s="162">
        <v>165</v>
      </c>
      <c r="C20" s="162">
        <v>8</v>
      </c>
      <c r="D20" s="337">
        <v>15.833333333333334</v>
      </c>
      <c r="E20" s="162">
        <v>95</v>
      </c>
      <c r="F20" s="162">
        <v>6</v>
      </c>
      <c r="G20" s="513">
        <v>2008</v>
      </c>
    </row>
    <row r="21" spans="1:8" ht="22.5" customHeight="1" x14ac:dyDescent="0.2">
      <c r="A21" s="514">
        <v>18.375</v>
      </c>
      <c r="B21" s="162">
        <v>147</v>
      </c>
      <c r="C21" s="162">
        <v>8</v>
      </c>
      <c r="D21" s="337">
        <v>16.399999999999999</v>
      </c>
      <c r="E21" s="162">
        <v>82</v>
      </c>
      <c r="F21" s="162">
        <v>5</v>
      </c>
      <c r="G21" s="513">
        <v>2009</v>
      </c>
    </row>
    <row r="22" spans="1:8" ht="22.5" customHeight="1" x14ac:dyDescent="0.2">
      <c r="A22" s="514">
        <v>19.846174318030606</v>
      </c>
      <c r="B22" s="210">
        <v>149.14400000000001</v>
      </c>
      <c r="C22" s="210">
        <v>7.5149999999999997</v>
      </c>
      <c r="D22" s="337">
        <v>18.399999999999999</v>
      </c>
      <c r="E22" s="210">
        <v>109.562</v>
      </c>
      <c r="F22" s="210">
        <v>5.9539999999999997</v>
      </c>
      <c r="G22" s="513">
        <v>2010</v>
      </c>
    </row>
    <row r="23" spans="1:8" ht="22.5" customHeight="1" x14ac:dyDescent="0.2">
      <c r="A23" s="514">
        <v>21</v>
      </c>
      <c r="B23" s="338">
        <v>141</v>
      </c>
      <c r="C23" s="210">
        <v>6</v>
      </c>
      <c r="D23" s="337">
        <v>15.7</v>
      </c>
      <c r="E23" s="210">
        <v>84</v>
      </c>
      <c r="F23" s="210">
        <v>5</v>
      </c>
      <c r="G23" s="513">
        <v>2011</v>
      </c>
    </row>
    <row r="24" spans="1:8" ht="22.5" customHeight="1" x14ac:dyDescent="0.2">
      <c r="A24" s="514">
        <v>21.5</v>
      </c>
      <c r="B24" s="338">
        <v>106</v>
      </c>
      <c r="C24" s="210">
        <v>5</v>
      </c>
      <c r="D24" s="381">
        <v>15.3</v>
      </c>
      <c r="E24" s="210">
        <v>64</v>
      </c>
      <c r="F24" s="210">
        <v>4</v>
      </c>
      <c r="G24" s="513">
        <v>2012</v>
      </c>
    </row>
    <row r="25" spans="1:8" ht="22.5" customHeight="1" x14ac:dyDescent="0.2">
      <c r="A25" s="514">
        <v>20.3</v>
      </c>
      <c r="B25" s="338">
        <v>115</v>
      </c>
      <c r="C25" s="210">
        <v>6</v>
      </c>
      <c r="D25" s="381">
        <v>18.2</v>
      </c>
      <c r="E25" s="210">
        <v>88</v>
      </c>
      <c r="F25" s="210">
        <v>5</v>
      </c>
      <c r="G25" s="513">
        <v>2013</v>
      </c>
    </row>
    <row r="26" spans="1:8" ht="22.5" customHeight="1" x14ac:dyDescent="0.2">
      <c r="A26" s="815">
        <v>19.600000000000001</v>
      </c>
      <c r="B26" s="816">
        <v>138</v>
      </c>
      <c r="C26" s="324">
        <v>7</v>
      </c>
      <c r="D26" s="817">
        <v>14.4</v>
      </c>
      <c r="E26" s="324">
        <v>76</v>
      </c>
      <c r="F26" s="324">
        <v>5</v>
      </c>
      <c r="G26" s="818">
        <v>2014</v>
      </c>
    </row>
    <row r="27" spans="1:8" s="819" customFormat="1" ht="22.5" customHeight="1" x14ac:dyDescent="0.2">
      <c r="A27" s="514">
        <v>18.600000000000001</v>
      </c>
      <c r="B27" s="338">
        <v>149</v>
      </c>
      <c r="C27" s="210">
        <v>8</v>
      </c>
      <c r="D27" s="381">
        <v>14.4</v>
      </c>
      <c r="E27" s="210">
        <v>96.2</v>
      </c>
      <c r="F27" s="210">
        <v>6</v>
      </c>
      <c r="G27" s="513">
        <v>2015</v>
      </c>
      <c r="H27" s="1023"/>
    </row>
    <row r="28" spans="1:8" s="819" customFormat="1" ht="22.5" customHeight="1" x14ac:dyDescent="0.2">
      <c r="A28" s="512">
        <v>18.399999999999999</v>
      </c>
      <c r="B28" s="162">
        <v>147</v>
      </c>
      <c r="C28" s="162">
        <v>8</v>
      </c>
      <c r="D28" s="162">
        <v>15.8</v>
      </c>
      <c r="E28" s="210">
        <v>79</v>
      </c>
      <c r="F28" s="162">
        <v>5</v>
      </c>
      <c r="G28" s="513">
        <v>2016</v>
      </c>
      <c r="H28" s="1023"/>
    </row>
    <row r="29" spans="1:8" s="819" customFormat="1" ht="23.25" customHeight="1" x14ac:dyDescent="0.2">
      <c r="A29" s="1105">
        <v>17.5</v>
      </c>
      <c r="B29" s="1106">
        <v>140</v>
      </c>
      <c r="C29" s="1106">
        <v>8</v>
      </c>
      <c r="D29" s="1150">
        <v>13.833333333333334</v>
      </c>
      <c r="E29" s="1106">
        <v>83</v>
      </c>
      <c r="F29" s="1106">
        <v>6</v>
      </c>
      <c r="G29" s="513">
        <v>2017</v>
      </c>
      <c r="H29" s="1023"/>
    </row>
    <row r="30" spans="1:8" s="1104" customFormat="1" ht="23.25" customHeight="1" x14ac:dyDescent="0.2">
      <c r="A30" s="1105">
        <v>17.7</v>
      </c>
      <c r="B30" s="1106">
        <v>143</v>
      </c>
      <c r="C30" s="1106">
        <v>8</v>
      </c>
      <c r="D30" s="1150">
        <v>14</v>
      </c>
      <c r="E30" s="1106">
        <v>74</v>
      </c>
      <c r="F30" s="1106">
        <v>5</v>
      </c>
      <c r="G30" s="513">
        <v>2018</v>
      </c>
      <c r="H30" s="1103"/>
    </row>
    <row r="31" spans="1:8" s="1104" customFormat="1" ht="23.25" customHeight="1" thickBot="1" x14ac:dyDescent="0.25">
      <c r="A31" s="1202">
        <v>18.556872804861971</v>
      </c>
      <c r="B31" s="1203">
        <v>154.80699999999999</v>
      </c>
      <c r="C31" s="1203">
        <v>8.3422999999999998</v>
      </c>
      <c r="D31" s="1162">
        <v>13.585632483081728</v>
      </c>
      <c r="E31" s="1203">
        <v>78.293999999999997</v>
      </c>
      <c r="F31" s="1203">
        <v>5.7629999999999999</v>
      </c>
      <c r="G31" s="1102">
        <v>2019</v>
      </c>
      <c r="H31" s="1103"/>
    </row>
  </sheetData>
  <mergeCells count="9">
    <mergeCell ref="A6:C6"/>
    <mergeCell ref="D6:F6"/>
    <mergeCell ref="G6:G7"/>
    <mergeCell ref="A1:G1"/>
    <mergeCell ref="A2:G2"/>
    <mergeCell ref="A3:B3"/>
    <mergeCell ref="A4:B4"/>
    <mergeCell ref="A5:B5"/>
    <mergeCell ref="F5:G5"/>
  </mergeCells>
  <printOptions horizontalCentered="1"/>
  <pageMargins left="0.6692913385826772" right="0.82677165354330717" top="0.98425196850393704" bottom="1.4566929133858268" header="0.19685039370078741" footer="0.98425196850393704"/>
  <pageSetup paperSize="9" orientation="portrait" r:id="rId1"/>
  <headerFooter>
    <oddFooter>&amp;C&amp;"-,غامق"&amp;12ــ 23 ــ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41" workbookViewId="0">
      <selection activeCell="A2" sqref="A2:G2"/>
    </sheetView>
  </sheetViews>
  <sheetFormatPr defaultRowHeight="12.7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 enableFormatConditionsCalculation="0">
    <tabColor theme="5"/>
  </sheetPr>
  <dimension ref="A1:K43"/>
  <sheetViews>
    <sheetView showGridLines="0" view="pageBreakPreview" zoomScale="60" workbookViewId="0">
      <pane ySplit="8" topLeftCell="A9" activePane="bottomLeft" state="frozen"/>
      <selection activeCell="G29" sqref="G29"/>
      <selection pane="bottomLeft" activeCell="P22" sqref="P22"/>
    </sheetView>
  </sheetViews>
  <sheetFormatPr defaultRowHeight="12.75" x14ac:dyDescent="0.2"/>
  <cols>
    <col min="1" max="1" width="17" style="3" customWidth="1"/>
    <col min="2" max="2" width="19.5703125" style="3" customWidth="1"/>
    <col min="3" max="3" width="19" style="3" customWidth="1"/>
    <col min="4" max="4" width="17.42578125" style="3" customWidth="1"/>
    <col min="5" max="5" width="20.140625" style="3" customWidth="1"/>
    <col min="6" max="6" width="10.85546875" style="3" customWidth="1"/>
    <col min="7" max="16384" width="9.140625" style="3"/>
  </cols>
  <sheetData>
    <row r="1" spans="1:11" ht="21.75" customHeight="1" x14ac:dyDescent="0.2">
      <c r="A1" s="1400" t="s">
        <v>54</v>
      </c>
      <c r="B1" s="1400"/>
      <c r="C1" s="1400"/>
      <c r="D1" s="1400"/>
      <c r="E1" s="150"/>
      <c r="F1" s="144"/>
      <c r="G1" s="144"/>
      <c r="H1" s="144"/>
      <c r="I1" s="144"/>
      <c r="J1" s="144"/>
      <c r="K1" s="144"/>
    </row>
    <row r="2" spans="1:11" ht="21" customHeight="1" x14ac:dyDescent="0.25">
      <c r="A2" s="1343" t="s">
        <v>365</v>
      </c>
      <c r="B2" s="1343"/>
      <c r="C2" s="1343"/>
      <c r="D2" s="1343"/>
      <c r="E2" s="229"/>
      <c r="F2" s="229"/>
      <c r="G2" s="229"/>
      <c r="H2" s="229"/>
      <c r="I2" s="229"/>
      <c r="J2" s="229"/>
      <c r="K2" s="144"/>
    </row>
    <row r="3" spans="1:11" ht="26.25" customHeight="1" x14ac:dyDescent="0.2">
      <c r="A3" s="1039" t="s">
        <v>221</v>
      </c>
      <c r="B3" s="630"/>
      <c r="C3" s="631"/>
      <c r="D3" s="630"/>
      <c r="E3" s="144"/>
      <c r="F3" s="151"/>
      <c r="G3" s="144"/>
      <c r="H3" s="144"/>
      <c r="I3" s="144"/>
      <c r="J3" s="144"/>
      <c r="K3" s="144"/>
    </row>
    <row r="4" spans="1:11" ht="15" customHeight="1" x14ac:dyDescent="0.2">
      <c r="A4" s="632" t="s">
        <v>267</v>
      </c>
      <c r="B4" s="630"/>
      <c r="C4" s="630"/>
      <c r="D4" s="630"/>
      <c r="E4" s="144"/>
      <c r="F4" s="145"/>
      <c r="G4" s="144"/>
      <c r="H4" s="144"/>
      <c r="I4" s="144"/>
      <c r="J4" s="144"/>
      <c r="K4" s="144"/>
    </row>
    <row r="5" spans="1:11" ht="22.5" customHeight="1" x14ac:dyDescent="0.2">
      <c r="A5" s="632" t="s">
        <v>276</v>
      </c>
      <c r="B5" s="630"/>
      <c r="C5" s="630"/>
      <c r="D5" s="631" t="s">
        <v>302</v>
      </c>
      <c r="E5" s="144"/>
      <c r="F5" s="144"/>
      <c r="G5" s="144"/>
      <c r="H5" s="144"/>
      <c r="I5" s="144"/>
      <c r="J5" s="144"/>
      <c r="K5" s="144"/>
    </row>
    <row r="6" spans="1:11" ht="18" hidden="1" customHeight="1" x14ac:dyDescent="0.2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ht="0.75" customHeight="1" thickBo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</row>
    <row r="8" spans="1:11" ht="30.75" customHeight="1" thickBot="1" x14ac:dyDescent="0.25">
      <c r="A8" s="247" t="s">
        <v>55</v>
      </c>
      <c r="B8" s="248" t="s">
        <v>56</v>
      </c>
      <c r="C8" s="251" t="s">
        <v>57</v>
      </c>
      <c r="D8" s="252" t="s">
        <v>26</v>
      </c>
      <c r="E8" s="144"/>
      <c r="F8" s="144"/>
      <c r="G8" s="144"/>
      <c r="H8" s="144"/>
      <c r="I8" s="144"/>
      <c r="J8" s="144"/>
      <c r="K8" s="144"/>
    </row>
    <row r="9" spans="1:11" ht="23.25" customHeight="1" x14ac:dyDescent="0.2">
      <c r="A9" s="1259">
        <v>2.2000000000000002</v>
      </c>
      <c r="B9" s="152">
        <v>642</v>
      </c>
      <c r="C9" s="1260">
        <v>291</v>
      </c>
      <c r="D9" s="1257">
        <v>1970</v>
      </c>
      <c r="E9" s="144"/>
      <c r="F9" s="144"/>
      <c r="G9" s="144"/>
      <c r="H9" s="144"/>
      <c r="I9" s="144"/>
      <c r="J9" s="144"/>
      <c r="K9" s="144"/>
    </row>
    <row r="10" spans="1:11" ht="23.25" customHeight="1" x14ac:dyDescent="0.2">
      <c r="A10" s="55">
        <v>3.6</v>
      </c>
      <c r="B10" s="56">
        <v>905</v>
      </c>
      <c r="C10" s="1261">
        <v>248</v>
      </c>
      <c r="D10" s="249">
        <v>1980</v>
      </c>
      <c r="E10" s="144"/>
      <c r="F10" s="144"/>
      <c r="G10" s="144"/>
      <c r="H10" s="144"/>
      <c r="I10" s="144"/>
      <c r="J10" s="144"/>
      <c r="K10" s="144"/>
    </row>
    <row r="11" spans="1:11" ht="23.25" customHeight="1" x14ac:dyDescent="0.2">
      <c r="A11" s="55">
        <v>3.5</v>
      </c>
      <c r="B11" s="56">
        <v>936</v>
      </c>
      <c r="C11" s="1261">
        <v>246</v>
      </c>
      <c r="D11" s="249">
        <v>1990</v>
      </c>
      <c r="E11" s="144"/>
      <c r="F11" s="144"/>
      <c r="G11" s="144"/>
      <c r="H11" s="144"/>
      <c r="I11" s="144"/>
      <c r="J11" s="144"/>
      <c r="K11" s="144"/>
    </row>
    <row r="12" spans="1:11" ht="23.25" customHeight="1" x14ac:dyDescent="0.2">
      <c r="A12" s="55">
        <v>6.9</v>
      </c>
      <c r="B12" s="56">
        <v>2346</v>
      </c>
      <c r="C12" s="1261">
        <v>340</v>
      </c>
      <c r="D12" s="249">
        <v>1999</v>
      </c>
      <c r="E12" s="144" t="s">
        <v>11</v>
      </c>
      <c r="F12" s="144"/>
      <c r="G12" s="144"/>
      <c r="H12" s="144"/>
      <c r="I12" s="144"/>
      <c r="J12" s="144"/>
      <c r="K12" s="144"/>
    </row>
    <row r="13" spans="1:11" ht="23.25" customHeight="1" x14ac:dyDescent="0.2">
      <c r="A13" s="55">
        <v>6.3</v>
      </c>
      <c r="B13" s="56">
        <v>2347</v>
      </c>
      <c r="C13" s="1261">
        <v>371</v>
      </c>
      <c r="D13" s="249">
        <v>2000</v>
      </c>
      <c r="E13" s="144"/>
      <c r="F13" s="144"/>
      <c r="G13" s="144"/>
      <c r="H13" s="144"/>
      <c r="I13" s="144"/>
      <c r="J13" s="144"/>
      <c r="K13" s="144"/>
    </row>
    <row r="14" spans="1:11" ht="23.25" customHeight="1" x14ac:dyDescent="0.2">
      <c r="A14" s="55">
        <v>6.3</v>
      </c>
      <c r="B14" s="56">
        <v>2336</v>
      </c>
      <c r="C14" s="1261">
        <v>373</v>
      </c>
      <c r="D14" s="249">
        <v>2001</v>
      </c>
      <c r="E14" s="144"/>
      <c r="F14" s="144"/>
      <c r="G14" s="144"/>
      <c r="H14" s="144"/>
      <c r="I14" s="144"/>
      <c r="J14" s="144"/>
      <c r="K14" s="144"/>
    </row>
    <row r="15" spans="1:11" s="4" customFormat="1" ht="23.25" customHeight="1" x14ac:dyDescent="0.2">
      <c r="A15" s="55">
        <v>8.3000000000000007</v>
      </c>
      <c r="B15" s="56">
        <v>3443</v>
      </c>
      <c r="C15" s="1261">
        <v>415</v>
      </c>
      <c r="D15" s="249">
        <v>2002</v>
      </c>
      <c r="E15" s="147"/>
      <c r="F15" s="147"/>
      <c r="G15" s="147"/>
      <c r="H15" s="147"/>
      <c r="I15" s="147"/>
      <c r="J15" s="147"/>
      <c r="K15" s="147"/>
    </row>
    <row r="16" spans="1:11" ht="23.25" customHeight="1" x14ac:dyDescent="0.2">
      <c r="A16" s="55">
        <v>8.1</v>
      </c>
      <c r="B16" s="56">
        <v>2911</v>
      </c>
      <c r="C16" s="1261">
        <v>360</v>
      </c>
      <c r="D16" s="249">
        <v>2003</v>
      </c>
      <c r="E16" s="144"/>
      <c r="F16" s="144"/>
      <c r="G16" s="144"/>
      <c r="H16" s="144"/>
      <c r="I16" s="144"/>
      <c r="J16" s="144"/>
      <c r="K16" s="144"/>
    </row>
    <row r="17" spans="1:11" ht="23.25" customHeight="1" x14ac:dyDescent="0.2">
      <c r="A17" s="55">
        <v>7.8</v>
      </c>
      <c r="B17" s="56">
        <v>2872</v>
      </c>
      <c r="C17" s="1261">
        <v>367</v>
      </c>
      <c r="D17" s="249">
        <v>2004</v>
      </c>
      <c r="E17" s="144"/>
      <c r="F17" s="144"/>
      <c r="G17" s="144"/>
      <c r="H17" s="144"/>
      <c r="I17" s="144"/>
      <c r="J17" s="144"/>
      <c r="K17" s="144"/>
    </row>
    <row r="18" spans="1:11" ht="23.25" customHeight="1" x14ac:dyDescent="0.2">
      <c r="A18" s="55">
        <v>9.5</v>
      </c>
      <c r="B18" s="56">
        <v>3238</v>
      </c>
      <c r="C18" s="1261">
        <v>341</v>
      </c>
      <c r="D18" s="249">
        <v>2005</v>
      </c>
      <c r="E18" s="144"/>
      <c r="F18" s="144"/>
      <c r="G18" s="144"/>
      <c r="H18" s="144"/>
      <c r="I18" s="144"/>
      <c r="J18" s="144"/>
      <c r="K18" s="144"/>
    </row>
    <row r="19" spans="1:11" s="4" customFormat="1" ht="23.25" customHeight="1" x14ac:dyDescent="0.2">
      <c r="A19" s="55">
        <v>8.4</v>
      </c>
      <c r="B19" s="56">
        <v>2913</v>
      </c>
      <c r="C19" s="1261">
        <v>348</v>
      </c>
      <c r="D19" s="249">
        <v>2006</v>
      </c>
      <c r="E19" s="147"/>
      <c r="F19" s="147"/>
      <c r="G19" s="147"/>
      <c r="H19" s="147"/>
      <c r="I19" s="147"/>
      <c r="J19" s="147"/>
      <c r="K19" s="147"/>
    </row>
    <row r="20" spans="1:11" s="4" customFormat="1" ht="23.25" customHeight="1" x14ac:dyDescent="0.2">
      <c r="A20" s="1190">
        <v>6.5861027190332324</v>
      </c>
      <c r="B20" s="56">
        <v>2180</v>
      </c>
      <c r="C20" s="1261">
        <v>331</v>
      </c>
      <c r="D20" s="249">
        <v>2007</v>
      </c>
      <c r="E20" s="147"/>
      <c r="F20" s="147"/>
      <c r="G20" s="147"/>
      <c r="H20" s="147"/>
      <c r="I20" s="147"/>
      <c r="J20" s="147"/>
      <c r="K20" s="147"/>
    </row>
    <row r="21" spans="1:11" s="4" customFormat="1" ht="23.25" customHeight="1" x14ac:dyDescent="0.2">
      <c r="A21" s="224">
        <v>7.9849604894213604</v>
      </c>
      <c r="B21" s="60">
        <v>2506</v>
      </c>
      <c r="C21" s="1262">
        <v>313.84000000000003</v>
      </c>
      <c r="D21" s="250">
        <v>2008</v>
      </c>
      <c r="E21" s="147"/>
      <c r="F21" s="147"/>
      <c r="G21" s="147"/>
      <c r="H21" s="147"/>
      <c r="I21" s="147"/>
      <c r="J21" s="147"/>
      <c r="K21" s="147"/>
    </row>
    <row r="22" spans="1:11" s="4" customFormat="1" ht="23.25" customHeight="1" x14ac:dyDescent="0.2">
      <c r="A22" s="224">
        <v>7.8178531885407567</v>
      </c>
      <c r="B22" s="60">
        <v>2087</v>
      </c>
      <c r="C22" s="1262">
        <v>268</v>
      </c>
      <c r="D22" s="250">
        <v>2009</v>
      </c>
      <c r="E22" s="147"/>
      <c r="F22" s="147"/>
      <c r="G22" s="147"/>
      <c r="H22" s="147"/>
      <c r="I22" s="147"/>
      <c r="J22" s="147"/>
      <c r="K22" s="147"/>
    </row>
    <row r="23" spans="1:11" ht="23.25" customHeight="1" x14ac:dyDescent="0.2">
      <c r="A23" s="224">
        <v>9.4</v>
      </c>
      <c r="B23" s="246">
        <v>2823</v>
      </c>
      <c r="C23" s="1262">
        <v>299</v>
      </c>
      <c r="D23" s="250">
        <v>2010</v>
      </c>
      <c r="E23" s="144"/>
      <c r="F23" s="144"/>
      <c r="G23" s="144"/>
      <c r="H23" s="144"/>
      <c r="I23" s="144"/>
      <c r="J23" s="144"/>
      <c r="K23" s="144"/>
    </row>
    <row r="24" spans="1:11" ht="23.25" customHeight="1" x14ac:dyDescent="0.2">
      <c r="A24" s="224">
        <v>10</v>
      </c>
      <c r="B24" s="246">
        <v>2972</v>
      </c>
      <c r="C24" s="1262">
        <v>298</v>
      </c>
      <c r="D24" s="250">
        <v>2011</v>
      </c>
      <c r="E24" s="144"/>
      <c r="F24" s="144"/>
      <c r="G24" s="144"/>
      <c r="H24" s="144"/>
      <c r="I24" s="144"/>
      <c r="J24" s="144"/>
      <c r="K24" s="144"/>
    </row>
    <row r="25" spans="1:11" ht="23.25" customHeight="1" x14ac:dyDescent="0.2">
      <c r="A25" s="396">
        <v>5.8927335640138407</v>
      </c>
      <c r="B25" s="397">
        <v>1703</v>
      </c>
      <c r="C25" s="1263">
        <v>289</v>
      </c>
      <c r="D25" s="398">
        <v>2012</v>
      </c>
      <c r="E25" s="144"/>
      <c r="F25" s="144"/>
      <c r="G25" s="144"/>
      <c r="H25" s="144"/>
      <c r="I25" s="144"/>
      <c r="J25" s="144"/>
      <c r="K25" s="144"/>
    </row>
    <row r="26" spans="1:11" ht="23.25" customHeight="1" x14ac:dyDescent="0.2">
      <c r="A26" s="224">
        <v>3.8066666666666666</v>
      </c>
      <c r="B26" s="246">
        <v>571</v>
      </c>
      <c r="C26" s="1262">
        <v>150</v>
      </c>
      <c r="D26" s="250">
        <v>2013</v>
      </c>
      <c r="E26" s="144"/>
      <c r="F26" s="144"/>
      <c r="G26" s="144"/>
      <c r="H26" s="144"/>
      <c r="I26" s="144"/>
      <c r="J26" s="144"/>
      <c r="K26" s="144"/>
    </row>
    <row r="27" spans="1:11" ht="23.25" customHeight="1" x14ac:dyDescent="0.2">
      <c r="A27" s="224">
        <v>1.9155844155844155</v>
      </c>
      <c r="B27" s="246">
        <v>295</v>
      </c>
      <c r="C27" s="1262">
        <v>154</v>
      </c>
      <c r="D27" s="250">
        <v>2014</v>
      </c>
      <c r="E27" s="144"/>
      <c r="F27" s="144"/>
      <c r="G27" s="144"/>
      <c r="H27" s="144"/>
      <c r="I27" s="144"/>
      <c r="J27" s="144"/>
      <c r="K27" s="144"/>
    </row>
    <row r="28" spans="1:11" ht="24" customHeight="1" x14ac:dyDescent="0.2">
      <c r="A28" s="224">
        <v>2.2935779816513762</v>
      </c>
      <c r="B28" s="246">
        <v>250</v>
      </c>
      <c r="C28" s="1262">
        <v>109</v>
      </c>
      <c r="D28" s="250">
        <v>2015</v>
      </c>
      <c r="E28" s="144"/>
      <c r="F28" s="144"/>
      <c r="G28" s="144"/>
      <c r="H28" s="144"/>
      <c r="I28" s="144"/>
      <c r="J28" s="144"/>
      <c r="K28" s="144"/>
    </row>
    <row r="29" spans="1:11" ht="24" customHeight="1" x14ac:dyDescent="0.2">
      <c r="A29" s="224">
        <v>1.3059701492537314</v>
      </c>
      <c r="B29" s="246">
        <v>175</v>
      </c>
      <c r="C29" s="1262">
        <v>134</v>
      </c>
      <c r="D29" s="250">
        <v>2016</v>
      </c>
      <c r="E29" s="144"/>
      <c r="F29" s="144"/>
      <c r="G29" s="144"/>
      <c r="H29" s="144"/>
      <c r="I29" s="144"/>
      <c r="J29" s="144"/>
      <c r="K29" s="144"/>
    </row>
    <row r="30" spans="1:11" s="821" customFormat="1" ht="24" customHeight="1" x14ac:dyDescent="0.2">
      <c r="A30" s="224">
        <v>1.1973684210526316</v>
      </c>
      <c r="B30" s="584">
        <v>182</v>
      </c>
      <c r="C30" s="1264">
        <v>152</v>
      </c>
      <c r="D30" s="250">
        <v>2017</v>
      </c>
      <c r="E30" s="978"/>
      <c r="F30" s="820"/>
      <c r="G30" s="820"/>
      <c r="H30" s="820"/>
      <c r="I30" s="820"/>
      <c r="J30" s="820"/>
      <c r="K30" s="820"/>
    </row>
    <row r="31" spans="1:11" s="821" customFormat="1" ht="24" customHeight="1" x14ac:dyDescent="0.2">
      <c r="A31" s="224">
        <f>B31/C31</f>
        <v>1.1634664045868657</v>
      </c>
      <c r="B31" s="1174">
        <v>198.17299999999994</v>
      </c>
      <c r="C31" s="1265">
        <v>170.32980000000003</v>
      </c>
      <c r="D31" s="250">
        <v>2018</v>
      </c>
      <c r="E31" s="978"/>
      <c r="F31" s="820"/>
      <c r="G31" s="820"/>
      <c r="H31" s="820"/>
      <c r="I31" s="820"/>
      <c r="J31" s="820"/>
      <c r="K31" s="820"/>
    </row>
    <row r="32" spans="1:11" s="821" customFormat="1" ht="24" customHeight="1" thickBot="1" x14ac:dyDescent="0.25">
      <c r="A32" s="1107">
        <f>B32/C32</f>
        <v>1.4733425601671992</v>
      </c>
      <c r="B32" s="1173">
        <v>221.6361</v>
      </c>
      <c r="C32" s="1266">
        <v>150.43080000000006</v>
      </c>
      <c r="D32" s="1258">
        <v>2019</v>
      </c>
      <c r="E32" s="978"/>
      <c r="F32" s="820"/>
      <c r="G32" s="820"/>
      <c r="H32" s="820"/>
      <c r="I32" s="820"/>
      <c r="J32" s="820"/>
      <c r="K32" s="820"/>
    </row>
    <row r="33" spans="1:11" x14ac:dyDescent="0.2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x14ac:dyDescent="0.2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</row>
    <row r="35" spans="1:11" x14ac:dyDescent="0.2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</row>
    <row r="36" spans="1:11" x14ac:dyDescent="0.2">
      <c r="A36" s="144"/>
      <c r="B36" s="144"/>
      <c r="C36" s="144"/>
      <c r="E36" s="144"/>
      <c r="F36" s="144"/>
      <c r="G36" s="144"/>
      <c r="H36" s="144"/>
      <c r="I36" s="144"/>
      <c r="J36" s="144"/>
      <c r="K36" s="144"/>
    </row>
    <row r="37" spans="1:11" x14ac:dyDescent="0.2">
      <c r="A37" s="144"/>
      <c r="B37" s="144"/>
      <c r="C37" s="144"/>
      <c r="E37" s="144"/>
      <c r="F37" s="144"/>
      <c r="G37" s="144"/>
      <c r="H37" s="144"/>
      <c r="I37" s="144"/>
      <c r="J37" s="144"/>
      <c r="K37" s="144"/>
    </row>
    <row r="38" spans="1:11" x14ac:dyDescent="0.2">
      <c r="A38" s="144"/>
      <c r="B38" s="144"/>
      <c r="C38" s="144"/>
      <c r="E38" s="144"/>
      <c r="F38" s="144"/>
      <c r="G38" s="144"/>
      <c r="H38" s="144"/>
      <c r="I38" s="144"/>
      <c r="J38" s="144"/>
      <c r="K38" s="144"/>
    </row>
    <row r="39" spans="1:11" x14ac:dyDescent="0.2">
      <c r="A39" s="144"/>
      <c r="B39" s="144"/>
      <c r="C39" s="144"/>
      <c r="E39" s="144"/>
      <c r="F39" s="144"/>
      <c r="G39" s="144"/>
      <c r="H39" s="144"/>
      <c r="I39" s="144"/>
      <c r="J39" s="144"/>
      <c r="K39" s="144"/>
    </row>
    <row r="40" spans="1:11" x14ac:dyDescent="0.2">
      <c r="A40" s="144"/>
      <c r="B40" s="144"/>
      <c r="C40" s="144"/>
      <c r="E40" s="144"/>
      <c r="F40" s="144"/>
      <c r="G40" s="144"/>
      <c r="H40" s="144"/>
      <c r="I40" s="144"/>
      <c r="J40" s="144"/>
      <c r="K40" s="144"/>
    </row>
    <row r="41" spans="1:11" x14ac:dyDescent="0.2">
      <c r="A41" s="144"/>
      <c r="B41" s="144"/>
      <c r="C41" s="144"/>
      <c r="E41" s="144"/>
      <c r="F41" s="144"/>
      <c r="G41" s="144"/>
      <c r="H41" s="144"/>
      <c r="I41" s="144"/>
      <c r="J41" s="144"/>
      <c r="K41" s="144"/>
    </row>
    <row r="42" spans="1:11" x14ac:dyDescent="0.2">
      <c r="A42" s="144"/>
      <c r="B42" s="144"/>
      <c r="C42" s="144"/>
      <c r="E42" s="144"/>
      <c r="F42" s="144"/>
      <c r="G42" s="144"/>
      <c r="H42" s="144"/>
      <c r="I42" s="144"/>
      <c r="J42" s="144"/>
      <c r="K42" s="144"/>
    </row>
    <row r="43" spans="1:11" x14ac:dyDescent="0.2">
      <c r="A43" s="144"/>
      <c r="B43" s="144"/>
      <c r="C43" s="144"/>
      <c r="E43" s="144"/>
      <c r="F43" s="144"/>
      <c r="G43" s="144"/>
      <c r="H43" s="144"/>
      <c r="I43" s="144"/>
      <c r="J43" s="144"/>
      <c r="K43" s="144"/>
    </row>
  </sheetData>
  <mergeCells count="2">
    <mergeCell ref="A2:D2"/>
    <mergeCell ref="A1:D1"/>
  </mergeCells>
  <phoneticPr fontId="8" type="noConversion"/>
  <printOptions horizontalCentered="1" gridLinesSet="0"/>
  <pageMargins left="0.66929133858267698" right="0.82677165354330695" top="1" bottom="1.45669291338583" header="0.196850393700787" footer="0.98425196850393704"/>
  <pageSetup paperSize="9" scale="98" orientation="portrait" r:id="rId1"/>
  <headerFooter alignWithMargins="0">
    <oddFooter>&amp;C&amp;"Arial,غامق"&amp;12ــ 24 ــ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 enableFormatConditionsCalculation="0">
    <tabColor theme="5"/>
  </sheetPr>
  <dimension ref="A1:L43"/>
  <sheetViews>
    <sheetView showGridLines="0" view="pageBreakPreview" zoomScale="59" zoomScaleSheetLayoutView="59" workbookViewId="0">
      <selection activeCell="V15" sqref="V15"/>
    </sheetView>
  </sheetViews>
  <sheetFormatPr defaultRowHeight="20.25" x14ac:dyDescent="0.3"/>
  <cols>
    <col min="1" max="1" width="10" style="400" customWidth="1"/>
    <col min="2" max="2" width="11.7109375" style="400" customWidth="1"/>
    <col min="3" max="3" width="11.140625" style="400" customWidth="1"/>
    <col min="4" max="4" width="11.7109375" style="400" customWidth="1"/>
    <col min="5" max="5" width="11.42578125" style="400" customWidth="1"/>
    <col min="6" max="7" width="2.5703125" style="400" hidden="1" customWidth="1"/>
    <col min="8" max="8" width="0" style="400" hidden="1" customWidth="1"/>
    <col min="9" max="9" width="9.7109375" style="400" customWidth="1"/>
    <col min="10" max="10" width="13.140625" style="400" customWidth="1"/>
    <col min="11" max="11" width="11.85546875" style="400" customWidth="1"/>
    <col min="12" max="16384" width="9.140625" style="400"/>
  </cols>
  <sheetData>
    <row r="1" spans="1:12" x14ac:dyDescent="0.3">
      <c r="A1" s="1401" t="s">
        <v>332</v>
      </c>
      <c r="B1" s="1401"/>
      <c r="C1" s="1401"/>
      <c r="D1" s="1401"/>
      <c r="E1" s="1401"/>
      <c r="F1" s="1401"/>
      <c r="G1" s="1401"/>
      <c r="H1" s="1401"/>
      <c r="I1" s="1401"/>
      <c r="J1" s="1401"/>
    </row>
    <row r="2" spans="1:12" ht="21" customHeight="1" x14ac:dyDescent="0.3">
      <c r="A2" s="1366" t="s">
        <v>366</v>
      </c>
      <c r="B2" s="1366"/>
      <c r="C2" s="1366"/>
      <c r="D2" s="1366"/>
      <c r="E2" s="1366"/>
      <c r="F2" s="1366"/>
      <c r="G2" s="1366"/>
      <c r="H2" s="1366"/>
      <c r="I2" s="1366"/>
      <c r="J2" s="1366"/>
      <c r="K2" s="399"/>
      <c r="L2" s="399"/>
    </row>
    <row r="3" spans="1:12" ht="18" customHeight="1" x14ac:dyDescent="0.3">
      <c r="A3" s="1406" t="s">
        <v>221</v>
      </c>
      <c r="B3" s="1406"/>
      <c r="C3" s="408"/>
      <c r="D3" s="408"/>
      <c r="E3" s="408"/>
      <c r="F3" s="408"/>
      <c r="G3" s="408"/>
      <c r="H3" s="408"/>
      <c r="I3" s="408"/>
      <c r="J3" s="408"/>
      <c r="K3" s="399"/>
      <c r="L3" s="399"/>
    </row>
    <row r="4" spans="1:12" ht="18" customHeight="1" x14ac:dyDescent="0.3">
      <c r="A4" s="1406" t="s">
        <v>267</v>
      </c>
      <c r="B4" s="1406"/>
      <c r="C4" s="408"/>
      <c r="D4" s="408"/>
      <c r="E4" s="408"/>
      <c r="F4" s="408"/>
      <c r="G4" s="408"/>
      <c r="H4" s="408"/>
      <c r="I4" s="408"/>
      <c r="J4" s="408"/>
      <c r="K4" s="399"/>
      <c r="L4" s="399"/>
    </row>
    <row r="5" spans="1:12" ht="18.75" customHeight="1" thickBot="1" x14ac:dyDescent="0.35">
      <c r="A5" s="1406" t="s">
        <v>268</v>
      </c>
      <c r="B5" s="1406"/>
      <c r="C5" s="408"/>
      <c r="D5" s="408"/>
      <c r="E5" s="408"/>
      <c r="F5" s="408"/>
      <c r="G5" s="408"/>
      <c r="H5" s="408"/>
      <c r="I5" s="408"/>
      <c r="J5" s="724" t="s">
        <v>31</v>
      </c>
      <c r="K5" s="399"/>
      <c r="L5" s="399"/>
    </row>
    <row r="6" spans="1:12" ht="0.75" hidden="1" customHeight="1" thickBot="1" x14ac:dyDescent="0.35">
      <c r="A6" s="399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</row>
    <row r="7" spans="1:12" hidden="1" x14ac:dyDescent="0.3">
      <c r="A7" s="399"/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</row>
    <row r="8" spans="1:12" hidden="1" x14ac:dyDescent="0.3">
      <c r="A8" s="399"/>
      <c r="B8" s="399"/>
      <c r="C8" s="399"/>
      <c r="D8" s="399"/>
      <c r="E8" s="399"/>
      <c r="F8" s="399"/>
      <c r="G8" s="399"/>
      <c r="H8" s="399"/>
      <c r="I8" s="399"/>
      <c r="J8" s="399"/>
      <c r="K8" s="399"/>
      <c r="L8" s="399"/>
    </row>
    <row r="9" spans="1:12" ht="21" customHeight="1" x14ac:dyDescent="0.3">
      <c r="A9" s="1402" t="s">
        <v>58</v>
      </c>
      <c r="B9" s="1403"/>
      <c r="C9" s="1403"/>
      <c r="D9" s="1403" t="s">
        <v>59</v>
      </c>
      <c r="E9" s="1403"/>
      <c r="F9" s="1403"/>
      <c r="G9" s="1403"/>
      <c r="H9" s="1403"/>
      <c r="I9" s="1403"/>
      <c r="J9" s="1404" t="s">
        <v>60</v>
      </c>
      <c r="K9" s="399"/>
    </row>
    <row r="10" spans="1:12" ht="30" customHeight="1" x14ac:dyDescent="0.3">
      <c r="A10" s="725" t="s">
        <v>61</v>
      </c>
      <c r="B10" s="1226" t="s">
        <v>62</v>
      </c>
      <c r="C10" s="1226" t="s">
        <v>63</v>
      </c>
      <c r="D10" s="1226" t="s">
        <v>16</v>
      </c>
      <c r="E10" s="1226" t="s">
        <v>62</v>
      </c>
      <c r="F10" s="1226" t="s">
        <v>26</v>
      </c>
      <c r="G10" s="1226" t="s">
        <v>27</v>
      </c>
      <c r="H10" s="1226" t="s">
        <v>28</v>
      </c>
      <c r="I10" s="1226" t="s">
        <v>64</v>
      </c>
      <c r="J10" s="1405"/>
      <c r="K10" s="399"/>
    </row>
    <row r="11" spans="1:12" ht="23.25" customHeight="1" x14ac:dyDescent="0.3">
      <c r="A11" s="726">
        <v>0.6</v>
      </c>
      <c r="B11" s="92">
        <v>7</v>
      </c>
      <c r="C11" s="92">
        <v>10</v>
      </c>
      <c r="D11" s="92">
        <v>1.5</v>
      </c>
      <c r="E11" s="92">
        <v>383</v>
      </c>
      <c r="F11" s="92">
        <v>1.7</v>
      </c>
      <c r="G11" s="402"/>
      <c r="H11" s="92">
        <v>383</v>
      </c>
      <c r="I11" s="92">
        <v>249</v>
      </c>
      <c r="J11" s="1267">
        <v>1970</v>
      </c>
      <c r="K11" s="401" t="s">
        <v>11</v>
      </c>
    </row>
    <row r="12" spans="1:12" ht="23.25" customHeight="1" x14ac:dyDescent="0.3">
      <c r="A12" s="727">
        <v>1</v>
      </c>
      <c r="B12" s="92">
        <v>14</v>
      </c>
      <c r="C12" s="92">
        <v>14</v>
      </c>
      <c r="D12" s="92">
        <v>2.2999999999999998</v>
      </c>
      <c r="E12" s="92">
        <v>325</v>
      </c>
      <c r="F12" s="92">
        <v>1.8</v>
      </c>
      <c r="G12" s="402"/>
      <c r="H12" s="92">
        <v>325</v>
      </c>
      <c r="I12" s="92">
        <v>141</v>
      </c>
      <c r="J12" s="1267">
        <v>1980</v>
      </c>
      <c r="K12" s="399"/>
    </row>
    <row r="13" spans="1:12" ht="23.25" customHeight="1" x14ac:dyDescent="0.3">
      <c r="A13" s="727">
        <v>1</v>
      </c>
      <c r="B13" s="92">
        <v>13</v>
      </c>
      <c r="C13" s="92">
        <v>13</v>
      </c>
      <c r="D13" s="403">
        <v>2.8</v>
      </c>
      <c r="E13" s="92">
        <v>441</v>
      </c>
      <c r="F13" s="92">
        <v>2</v>
      </c>
      <c r="G13" s="92">
        <v>10</v>
      </c>
      <c r="H13" s="92">
        <v>441</v>
      </c>
      <c r="I13" s="92">
        <v>156</v>
      </c>
      <c r="J13" s="1267">
        <v>1990</v>
      </c>
      <c r="K13" s="399"/>
    </row>
    <row r="14" spans="1:12" ht="23.25" customHeight="1" x14ac:dyDescent="0.3">
      <c r="A14" s="726">
        <v>1.9</v>
      </c>
      <c r="B14" s="607">
        <v>26</v>
      </c>
      <c r="C14" s="607">
        <v>14</v>
      </c>
      <c r="D14" s="403">
        <v>3.8</v>
      </c>
      <c r="E14" s="607">
        <v>926</v>
      </c>
      <c r="F14" s="608">
        <v>2.2000000000000002</v>
      </c>
      <c r="G14" s="608">
        <v>6</v>
      </c>
      <c r="H14" s="607">
        <v>760</v>
      </c>
      <c r="I14" s="607">
        <v>244</v>
      </c>
      <c r="J14" s="1267">
        <v>1999</v>
      </c>
      <c r="K14" s="399"/>
    </row>
    <row r="15" spans="1:12" ht="23.25" customHeight="1" x14ac:dyDescent="0.3">
      <c r="A15" s="726">
        <v>1.6</v>
      </c>
      <c r="B15" s="93">
        <v>29</v>
      </c>
      <c r="C15" s="93">
        <v>18</v>
      </c>
      <c r="D15" s="403">
        <v>4</v>
      </c>
      <c r="E15" s="93">
        <v>1082</v>
      </c>
      <c r="F15" s="402"/>
      <c r="G15" s="402"/>
      <c r="H15" s="92"/>
      <c r="I15" s="93">
        <v>270</v>
      </c>
      <c r="J15" s="1267">
        <v>2000</v>
      </c>
      <c r="K15" s="399"/>
    </row>
    <row r="16" spans="1:12" ht="23.25" customHeight="1" x14ac:dyDescent="0.3">
      <c r="A16" s="726">
        <v>1.5</v>
      </c>
      <c r="B16" s="92">
        <v>25</v>
      </c>
      <c r="C16" s="92">
        <v>17</v>
      </c>
      <c r="D16" s="403">
        <v>3.9</v>
      </c>
      <c r="E16" s="92">
        <v>1010</v>
      </c>
      <c r="F16" s="402"/>
      <c r="G16" s="402"/>
      <c r="H16" s="92"/>
      <c r="I16" s="92">
        <v>257</v>
      </c>
      <c r="J16" s="1267">
        <v>2001</v>
      </c>
      <c r="K16" s="399"/>
    </row>
    <row r="17" spans="1:11" ht="23.25" customHeight="1" x14ac:dyDescent="0.3">
      <c r="A17" s="726">
        <v>1.8</v>
      </c>
      <c r="B17" s="93">
        <v>28</v>
      </c>
      <c r="C17" s="93">
        <v>16</v>
      </c>
      <c r="D17" s="403">
        <v>4</v>
      </c>
      <c r="E17" s="93">
        <v>802</v>
      </c>
      <c r="F17" s="402"/>
      <c r="G17" s="402"/>
      <c r="H17" s="92"/>
      <c r="I17" s="93">
        <v>200</v>
      </c>
      <c r="J17" s="1267">
        <v>2002</v>
      </c>
      <c r="K17" s="399"/>
    </row>
    <row r="18" spans="1:11" ht="23.25" customHeight="1" x14ac:dyDescent="0.3">
      <c r="A18" s="726">
        <v>1.5</v>
      </c>
      <c r="B18" s="92">
        <v>25</v>
      </c>
      <c r="C18" s="92">
        <v>16</v>
      </c>
      <c r="D18" s="634">
        <v>3.9</v>
      </c>
      <c r="E18" s="92">
        <v>811</v>
      </c>
      <c r="F18" s="402"/>
      <c r="G18" s="402"/>
      <c r="H18" s="92"/>
      <c r="I18" s="92">
        <v>205</v>
      </c>
      <c r="J18" s="1267">
        <v>2003</v>
      </c>
      <c r="K18" s="399"/>
    </row>
    <row r="19" spans="1:11" ht="23.25" customHeight="1" x14ac:dyDescent="0.3">
      <c r="A19" s="726">
        <v>1.1000000000000001</v>
      </c>
      <c r="B19" s="92">
        <v>23</v>
      </c>
      <c r="C19" s="92">
        <v>21</v>
      </c>
      <c r="D19" s="403">
        <v>4.4000000000000004</v>
      </c>
      <c r="E19" s="92">
        <v>795</v>
      </c>
      <c r="F19" s="402"/>
      <c r="G19" s="402"/>
      <c r="H19" s="92"/>
      <c r="I19" s="92">
        <v>234</v>
      </c>
      <c r="J19" s="1267">
        <v>2004</v>
      </c>
      <c r="K19" s="399"/>
    </row>
    <row r="20" spans="1:11" ht="23.25" customHeight="1" x14ac:dyDescent="0.3">
      <c r="A20" s="726">
        <v>1.7</v>
      </c>
      <c r="B20" s="92">
        <v>29</v>
      </c>
      <c r="C20" s="92">
        <v>16</v>
      </c>
      <c r="D20" s="403">
        <v>4.3</v>
      </c>
      <c r="E20" s="92">
        <v>1022</v>
      </c>
      <c r="F20" s="402"/>
      <c r="G20" s="402"/>
      <c r="H20" s="92"/>
      <c r="I20" s="92">
        <v>238</v>
      </c>
      <c r="J20" s="1267">
        <v>2005</v>
      </c>
      <c r="K20" s="399"/>
    </row>
    <row r="21" spans="1:11" ht="23.25" customHeight="1" x14ac:dyDescent="0.3">
      <c r="A21" s="726">
        <v>1.5</v>
      </c>
      <c r="B21" s="92">
        <v>25</v>
      </c>
      <c r="C21" s="92">
        <v>16</v>
      </c>
      <c r="D21" s="403">
        <v>3.2</v>
      </c>
      <c r="E21" s="92">
        <v>686</v>
      </c>
      <c r="F21" s="402"/>
      <c r="G21" s="402"/>
      <c r="H21" s="92"/>
      <c r="I21" s="92">
        <v>216</v>
      </c>
      <c r="J21" s="1267">
        <v>2006</v>
      </c>
      <c r="K21" s="399"/>
    </row>
    <row r="22" spans="1:11" ht="23.25" customHeight="1" x14ac:dyDescent="0.3">
      <c r="A22" s="726">
        <v>1.7</v>
      </c>
      <c r="B22" s="92">
        <v>24</v>
      </c>
      <c r="C22" s="92">
        <v>14</v>
      </c>
      <c r="D22" s="403">
        <v>3.7</v>
      </c>
      <c r="E22" s="92">
        <v>712</v>
      </c>
      <c r="F22" s="402"/>
      <c r="G22" s="402"/>
      <c r="H22" s="92"/>
      <c r="I22" s="92">
        <v>193</v>
      </c>
      <c r="J22" s="1267">
        <v>2007</v>
      </c>
      <c r="K22" s="399"/>
    </row>
    <row r="23" spans="1:11" ht="23.25" customHeight="1" x14ac:dyDescent="0.3">
      <c r="A23" s="728">
        <v>1.5</v>
      </c>
      <c r="B23" s="406">
        <v>17.2</v>
      </c>
      <c r="C23" s="406">
        <v>11.4</v>
      </c>
      <c r="D23" s="404">
        <v>4</v>
      </c>
      <c r="E23" s="94">
        <v>698</v>
      </c>
      <c r="F23" s="405"/>
      <c r="G23" s="405"/>
      <c r="H23" s="94"/>
      <c r="I23" s="94">
        <v>176</v>
      </c>
      <c r="J23" s="1026">
        <v>2008</v>
      </c>
      <c r="K23" s="399"/>
    </row>
    <row r="24" spans="1:11" ht="23.25" customHeight="1" x14ac:dyDescent="0.3">
      <c r="A24" s="728">
        <v>2.9</v>
      </c>
      <c r="B24" s="406">
        <v>13</v>
      </c>
      <c r="C24" s="406">
        <v>9</v>
      </c>
      <c r="D24" s="404">
        <v>4.5</v>
      </c>
      <c r="E24" s="406">
        <v>652.05799999999999</v>
      </c>
      <c r="F24" s="407"/>
      <c r="G24" s="407"/>
      <c r="H24" s="406"/>
      <c r="I24" s="406">
        <v>163.71199999999999</v>
      </c>
      <c r="J24" s="1026">
        <v>2009</v>
      </c>
      <c r="K24" s="399"/>
    </row>
    <row r="25" spans="1:11" ht="23.25" customHeight="1" x14ac:dyDescent="0.3">
      <c r="A25" s="728">
        <v>1.9</v>
      </c>
      <c r="B25" s="406">
        <v>20.149999999999999</v>
      </c>
      <c r="C25" s="406">
        <v>10</v>
      </c>
      <c r="D25" s="404">
        <v>3.6</v>
      </c>
      <c r="E25" s="406">
        <v>628</v>
      </c>
      <c r="F25" s="407"/>
      <c r="G25" s="407"/>
      <c r="H25" s="406"/>
      <c r="I25" s="406">
        <v>172.41399999999999</v>
      </c>
      <c r="J25" s="1026">
        <v>2010</v>
      </c>
      <c r="K25" s="399"/>
    </row>
    <row r="26" spans="1:11" ht="23.25" customHeight="1" x14ac:dyDescent="0.3">
      <c r="A26" s="729">
        <v>1</v>
      </c>
      <c r="B26" s="406">
        <v>17</v>
      </c>
      <c r="C26" s="406">
        <v>11</v>
      </c>
      <c r="D26" s="633">
        <v>3</v>
      </c>
      <c r="E26" s="406">
        <v>671</v>
      </c>
      <c r="F26" s="407"/>
      <c r="G26" s="407"/>
      <c r="H26" s="406"/>
      <c r="I26" s="406">
        <v>175</v>
      </c>
      <c r="J26" s="1026">
        <v>2011</v>
      </c>
      <c r="K26" s="399"/>
    </row>
    <row r="27" spans="1:11" ht="23.25" customHeight="1" x14ac:dyDescent="0.3">
      <c r="A27" s="729">
        <v>1.4</v>
      </c>
      <c r="B27" s="406">
        <v>16</v>
      </c>
      <c r="C27" s="406">
        <v>11</v>
      </c>
      <c r="D27" s="404">
        <v>3.5</v>
      </c>
      <c r="E27" s="406">
        <v>593</v>
      </c>
      <c r="F27" s="406"/>
      <c r="G27" s="406"/>
      <c r="H27" s="406"/>
      <c r="I27" s="406">
        <v>168</v>
      </c>
      <c r="J27" s="1026">
        <v>2012</v>
      </c>
      <c r="K27" s="399"/>
    </row>
    <row r="28" spans="1:11" ht="23.25" customHeight="1" x14ac:dyDescent="0.3">
      <c r="A28" s="728">
        <v>1.4</v>
      </c>
      <c r="B28" s="406">
        <v>16</v>
      </c>
      <c r="C28" s="406">
        <v>11</v>
      </c>
      <c r="D28" s="404">
        <v>2.7</v>
      </c>
      <c r="E28" s="406">
        <v>169</v>
      </c>
      <c r="F28" s="406"/>
      <c r="G28" s="406"/>
      <c r="H28" s="406"/>
      <c r="I28" s="406">
        <v>62</v>
      </c>
      <c r="J28" s="1026">
        <v>2013</v>
      </c>
      <c r="K28" s="399"/>
    </row>
    <row r="29" spans="1:11" ht="23.25" customHeight="1" x14ac:dyDescent="0.3">
      <c r="A29" s="822">
        <v>1.4</v>
      </c>
      <c r="B29" s="823">
        <v>15</v>
      </c>
      <c r="C29" s="823">
        <v>10</v>
      </c>
      <c r="D29" s="824">
        <v>2.2000000000000002</v>
      </c>
      <c r="E29" s="823">
        <v>162</v>
      </c>
      <c r="F29" s="823"/>
      <c r="G29" s="823"/>
      <c r="H29" s="823"/>
      <c r="I29" s="823">
        <v>73</v>
      </c>
      <c r="J29" s="1025">
        <v>2014</v>
      </c>
      <c r="K29" s="399"/>
    </row>
    <row r="30" spans="1:11" s="825" customFormat="1" ht="23.25" customHeight="1" x14ac:dyDescent="0.3">
      <c r="A30" s="728">
        <v>1.3</v>
      </c>
      <c r="B30" s="406">
        <v>12</v>
      </c>
      <c r="C30" s="406">
        <v>9</v>
      </c>
      <c r="D30" s="404">
        <v>2.911111111111111</v>
      </c>
      <c r="E30" s="406">
        <v>131</v>
      </c>
      <c r="F30" s="406"/>
      <c r="G30" s="406"/>
      <c r="H30" s="406"/>
      <c r="I30" s="406">
        <v>45</v>
      </c>
      <c r="J30" s="1026">
        <v>2015</v>
      </c>
      <c r="K30" s="1024"/>
    </row>
    <row r="31" spans="1:11" s="825" customFormat="1" ht="24" customHeight="1" x14ac:dyDescent="0.3">
      <c r="A31" s="728">
        <v>1.1000000000000001</v>
      </c>
      <c r="B31" s="406">
        <v>8</v>
      </c>
      <c r="C31" s="406">
        <v>7</v>
      </c>
      <c r="D31" s="404">
        <v>2.4117647058823528</v>
      </c>
      <c r="E31" s="406">
        <v>41</v>
      </c>
      <c r="F31" s="406"/>
      <c r="G31" s="406"/>
      <c r="H31" s="406"/>
      <c r="I31" s="406">
        <v>17</v>
      </c>
      <c r="J31" s="1026">
        <v>2016</v>
      </c>
      <c r="K31" s="1024"/>
    </row>
    <row r="32" spans="1:11" s="825" customFormat="1" ht="24" customHeight="1" x14ac:dyDescent="0.3">
      <c r="A32" s="1111">
        <v>1.5</v>
      </c>
      <c r="B32" s="584">
        <v>14</v>
      </c>
      <c r="C32" s="584">
        <v>9</v>
      </c>
      <c r="D32" s="404">
        <v>2</v>
      </c>
      <c r="E32" s="584">
        <v>34</v>
      </c>
      <c r="F32" s="584"/>
      <c r="G32" s="584"/>
      <c r="H32" s="584"/>
      <c r="I32" s="584">
        <v>17</v>
      </c>
      <c r="J32" s="1026">
        <v>2017</v>
      </c>
      <c r="K32" s="1024"/>
    </row>
    <row r="33" spans="1:12" s="825" customFormat="1" ht="24" customHeight="1" x14ac:dyDescent="0.3">
      <c r="A33" s="1111">
        <v>1.5</v>
      </c>
      <c r="B33" s="584">
        <v>14</v>
      </c>
      <c r="C33" s="584">
        <v>9</v>
      </c>
      <c r="D33" s="404">
        <v>1.6</v>
      </c>
      <c r="E33" s="1174">
        <v>79.7</v>
      </c>
      <c r="F33" s="584"/>
      <c r="G33" s="584"/>
      <c r="H33" s="584"/>
      <c r="I33" s="584">
        <v>50</v>
      </c>
      <c r="J33" s="1026">
        <v>2018</v>
      </c>
      <c r="K33" s="1024"/>
    </row>
    <row r="34" spans="1:12" s="825" customFormat="1" ht="24" customHeight="1" thickBot="1" x14ac:dyDescent="0.35">
      <c r="A34" s="1205">
        <v>1.5017114969667529</v>
      </c>
      <c r="B34" s="1173">
        <v>13.292999999999999</v>
      </c>
      <c r="C34" s="1173">
        <v>8.8518999999999988</v>
      </c>
      <c r="D34" s="1268">
        <v>3.3421454553933683</v>
      </c>
      <c r="E34" s="1173">
        <v>114.66500000000001</v>
      </c>
      <c r="F34" s="1108"/>
      <c r="G34" s="1108"/>
      <c r="H34" s="1108"/>
      <c r="I34" s="1173">
        <v>34.308800000000005</v>
      </c>
      <c r="J34" s="1110">
        <v>2019</v>
      </c>
      <c r="K34" s="1024"/>
    </row>
    <row r="35" spans="1:12" x14ac:dyDescent="0.3">
      <c r="A35" s="399"/>
      <c r="B35" s="399"/>
      <c r="C35" s="399"/>
      <c r="D35" s="399"/>
      <c r="E35" s="399"/>
      <c r="F35" s="399"/>
      <c r="G35" s="399"/>
      <c r="H35" s="399"/>
      <c r="I35" s="399"/>
      <c r="J35" s="399"/>
      <c r="K35" s="399"/>
    </row>
    <row r="36" spans="1:12" x14ac:dyDescent="0.3">
      <c r="A36" s="399"/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</row>
    <row r="37" spans="1:12" x14ac:dyDescent="0.3">
      <c r="A37" s="399"/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399"/>
    </row>
    <row r="38" spans="1:12" x14ac:dyDescent="0.3">
      <c r="A38" s="399"/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</row>
    <row r="39" spans="1:12" x14ac:dyDescent="0.3">
      <c r="A39" s="399"/>
      <c r="B39" s="399"/>
      <c r="C39" s="399"/>
      <c r="D39" s="399"/>
      <c r="E39" s="399"/>
      <c r="F39" s="399"/>
      <c r="G39" s="399"/>
      <c r="H39" s="399"/>
      <c r="I39" s="399"/>
      <c r="J39" s="399"/>
      <c r="K39" s="399"/>
      <c r="L39" s="399"/>
    </row>
    <row r="40" spans="1:12" x14ac:dyDescent="0.3">
      <c r="A40" s="399"/>
      <c r="B40" s="399"/>
      <c r="C40" s="399"/>
      <c r="D40" s="399"/>
      <c r="E40" s="399"/>
      <c r="F40" s="399"/>
      <c r="G40" s="399"/>
      <c r="H40" s="399"/>
      <c r="I40" s="399"/>
      <c r="J40" s="399"/>
      <c r="K40" s="399"/>
      <c r="L40" s="399"/>
    </row>
    <row r="41" spans="1:12" x14ac:dyDescent="0.3">
      <c r="A41" s="399"/>
      <c r="B41" s="399"/>
      <c r="C41" s="399"/>
      <c r="D41" s="399"/>
      <c r="E41" s="399"/>
      <c r="F41" s="399"/>
      <c r="G41" s="399"/>
      <c r="H41" s="399"/>
      <c r="I41" s="399"/>
      <c r="J41" s="399"/>
      <c r="K41" s="399"/>
      <c r="L41" s="399"/>
    </row>
    <row r="42" spans="1:12" x14ac:dyDescent="0.3">
      <c r="A42" s="399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</row>
    <row r="43" spans="1:12" x14ac:dyDescent="0.3">
      <c r="A43" s="399"/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</row>
  </sheetData>
  <mergeCells count="8">
    <mergeCell ref="A1:J1"/>
    <mergeCell ref="A2:J2"/>
    <mergeCell ref="A9:C9"/>
    <mergeCell ref="J9:J10"/>
    <mergeCell ref="D9:I9"/>
    <mergeCell ref="A3:B3"/>
    <mergeCell ref="A4:B4"/>
    <mergeCell ref="A5:B5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4" orientation="portrait" r:id="rId1"/>
  <headerFooter alignWithMargins="0">
    <oddFooter>&amp;C&amp;"Arial,غامق"&amp;12ــ 25 ــ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32"/>
  <sheetViews>
    <sheetView view="pageBreakPreview" zoomScale="60" workbookViewId="0">
      <selection activeCell="P23" sqref="P23"/>
    </sheetView>
  </sheetViews>
  <sheetFormatPr defaultRowHeight="15" x14ac:dyDescent="0.2"/>
  <cols>
    <col min="1" max="6" width="13" style="408" customWidth="1"/>
    <col min="7" max="7" width="12.140625" style="408" customWidth="1"/>
    <col min="8" max="16384" width="9.140625" style="408"/>
  </cols>
  <sheetData>
    <row r="1" spans="1:7" ht="21" customHeight="1" x14ac:dyDescent="0.2">
      <c r="A1" s="1401" t="s">
        <v>326</v>
      </c>
      <c r="B1" s="1401"/>
      <c r="C1" s="1401"/>
      <c r="D1" s="1401"/>
      <c r="E1" s="1401"/>
      <c r="F1" s="1401"/>
      <c r="G1" s="1401"/>
    </row>
    <row r="2" spans="1:7" ht="23.25" customHeight="1" x14ac:dyDescent="0.2">
      <c r="A2" s="1411" t="s">
        <v>367</v>
      </c>
      <c r="B2" s="1411"/>
      <c r="C2" s="1411"/>
      <c r="D2" s="1411"/>
      <c r="E2" s="1411"/>
      <c r="F2" s="1411"/>
      <c r="G2" s="1411"/>
    </row>
    <row r="3" spans="1:7" ht="17.25" customHeight="1" x14ac:dyDescent="0.2">
      <c r="A3" s="1406" t="s">
        <v>221</v>
      </c>
      <c r="B3" s="1406"/>
      <c r="C3" s="598" t="s">
        <v>11</v>
      </c>
      <c r="D3" s="408" t="s">
        <v>11</v>
      </c>
    </row>
    <row r="4" spans="1:7" ht="15.75" customHeight="1" x14ac:dyDescent="0.2">
      <c r="A4" s="1406" t="s">
        <v>277</v>
      </c>
      <c r="B4" s="1406"/>
      <c r="C4" s="598"/>
    </row>
    <row r="5" spans="1:7" ht="19.5" customHeight="1" thickBot="1" x14ac:dyDescent="0.25">
      <c r="A5" s="1406" t="s">
        <v>278</v>
      </c>
      <c r="B5" s="1406"/>
      <c r="F5" s="1412" t="s">
        <v>333</v>
      </c>
      <c r="G5" s="1412"/>
    </row>
    <row r="6" spans="1:7" ht="21" customHeight="1" x14ac:dyDescent="0.2">
      <c r="A6" s="1407" t="s">
        <v>65</v>
      </c>
      <c r="B6" s="1408"/>
      <c r="C6" s="1408"/>
      <c r="D6" s="1408" t="s">
        <v>66</v>
      </c>
      <c r="E6" s="1408"/>
      <c r="F6" s="1408"/>
      <c r="G6" s="1409" t="s">
        <v>26</v>
      </c>
    </row>
    <row r="7" spans="1:7" ht="20.25" customHeight="1" x14ac:dyDescent="0.2">
      <c r="A7" s="635" t="s">
        <v>61</v>
      </c>
      <c r="B7" s="636" t="s">
        <v>62</v>
      </c>
      <c r="C7" s="636" t="s">
        <v>64</v>
      </c>
      <c r="D7" s="636" t="s">
        <v>61</v>
      </c>
      <c r="E7" s="636" t="s">
        <v>216</v>
      </c>
      <c r="F7" s="636" t="s">
        <v>67</v>
      </c>
      <c r="G7" s="1410"/>
    </row>
    <row r="8" spans="1:7" ht="22.5" customHeight="1" x14ac:dyDescent="0.2">
      <c r="A8" s="55">
        <v>1.6</v>
      </c>
      <c r="B8" s="298">
        <v>2.4</v>
      </c>
      <c r="C8" s="298">
        <v>1.4</v>
      </c>
      <c r="D8" s="609">
        <v>25.2</v>
      </c>
      <c r="E8" s="56">
        <v>228</v>
      </c>
      <c r="F8" s="56">
        <v>9</v>
      </c>
      <c r="G8" s="1227">
        <v>1970</v>
      </c>
    </row>
    <row r="9" spans="1:7" ht="22.5" customHeight="1" x14ac:dyDescent="0.2">
      <c r="A9" s="55">
        <v>1.7</v>
      </c>
      <c r="B9" s="56">
        <v>13</v>
      </c>
      <c r="C9" s="56">
        <v>8</v>
      </c>
      <c r="D9" s="609">
        <v>22.9</v>
      </c>
      <c r="E9" s="56">
        <v>504</v>
      </c>
      <c r="F9" s="56">
        <v>22</v>
      </c>
      <c r="G9" s="1227">
        <v>1980</v>
      </c>
    </row>
    <row r="10" spans="1:7" ht="22.5" customHeight="1" x14ac:dyDescent="0.2">
      <c r="A10" s="55">
        <v>1.4</v>
      </c>
      <c r="B10" s="56">
        <v>17</v>
      </c>
      <c r="C10" s="56">
        <v>12</v>
      </c>
      <c r="D10" s="609">
        <v>19.7</v>
      </c>
      <c r="E10" s="56">
        <v>422</v>
      </c>
      <c r="F10" s="56">
        <v>21</v>
      </c>
      <c r="G10" s="1227">
        <v>1990</v>
      </c>
    </row>
    <row r="11" spans="1:7" ht="22.5" customHeight="1" x14ac:dyDescent="0.2">
      <c r="A11" s="55">
        <v>1.3</v>
      </c>
      <c r="B11" s="56">
        <v>15</v>
      </c>
      <c r="C11" s="56">
        <v>12</v>
      </c>
      <c r="D11" s="609">
        <v>43.4</v>
      </c>
      <c r="E11" s="56">
        <v>1452</v>
      </c>
      <c r="F11" s="56">
        <v>34</v>
      </c>
      <c r="G11" s="1227">
        <v>1994</v>
      </c>
    </row>
    <row r="12" spans="1:7" ht="22.5" customHeight="1" x14ac:dyDescent="0.2">
      <c r="A12" s="148">
        <v>1.8</v>
      </c>
      <c r="B12" s="609">
        <v>14</v>
      </c>
      <c r="C12" s="609">
        <v>8</v>
      </c>
      <c r="D12" s="609">
        <v>44.4</v>
      </c>
      <c r="E12" s="609">
        <v>1330</v>
      </c>
      <c r="F12" s="609">
        <v>30</v>
      </c>
      <c r="G12" s="1227">
        <v>1999</v>
      </c>
    </row>
    <row r="13" spans="1:7" ht="22.5" customHeight="1" x14ac:dyDescent="0.2">
      <c r="A13" s="55">
        <v>2.2999999999999998</v>
      </c>
      <c r="B13" s="149">
        <v>9</v>
      </c>
      <c r="C13" s="149">
        <v>4</v>
      </c>
      <c r="D13" s="609">
        <v>42.8</v>
      </c>
      <c r="E13" s="149">
        <v>1175</v>
      </c>
      <c r="F13" s="149">
        <v>28</v>
      </c>
      <c r="G13" s="1227">
        <v>2000</v>
      </c>
    </row>
    <row r="14" spans="1:7" ht="22.5" customHeight="1" x14ac:dyDescent="0.2">
      <c r="A14" s="55">
        <v>1.5</v>
      </c>
      <c r="B14" s="56">
        <v>12</v>
      </c>
      <c r="C14" s="56">
        <v>8</v>
      </c>
      <c r="D14" s="609">
        <v>45.7</v>
      </c>
      <c r="E14" s="56">
        <v>1216</v>
      </c>
      <c r="F14" s="56">
        <v>27</v>
      </c>
      <c r="G14" s="1227">
        <v>2001</v>
      </c>
    </row>
    <row r="15" spans="1:7" ht="22.5" customHeight="1" x14ac:dyDescent="0.2">
      <c r="A15" s="55">
        <v>1.7</v>
      </c>
      <c r="B15" s="149">
        <v>12</v>
      </c>
      <c r="C15" s="149">
        <v>7</v>
      </c>
      <c r="D15" s="609">
        <v>51.4</v>
      </c>
      <c r="E15" s="149">
        <v>1523</v>
      </c>
      <c r="F15" s="149">
        <v>30</v>
      </c>
      <c r="G15" s="1227">
        <v>2002</v>
      </c>
    </row>
    <row r="16" spans="1:7" ht="22.5" customHeight="1" x14ac:dyDescent="0.2">
      <c r="A16" s="55">
        <v>1.8</v>
      </c>
      <c r="B16" s="56">
        <v>14</v>
      </c>
      <c r="C16" s="56">
        <v>8</v>
      </c>
      <c r="D16" s="609">
        <v>42.7</v>
      </c>
      <c r="E16" s="56">
        <v>1205</v>
      </c>
      <c r="F16" s="56">
        <v>28</v>
      </c>
      <c r="G16" s="1227">
        <v>2003</v>
      </c>
    </row>
    <row r="17" spans="1:7" ht="22.5" customHeight="1" x14ac:dyDescent="0.2">
      <c r="A17" s="55">
        <v>1.7</v>
      </c>
      <c r="B17" s="56">
        <v>13</v>
      </c>
      <c r="C17" s="56">
        <v>8</v>
      </c>
      <c r="D17" s="609">
        <v>44.1</v>
      </c>
      <c r="E17" s="56">
        <v>1218</v>
      </c>
      <c r="F17" s="56">
        <v>28</v>
      </c>
      <c r="G17" s="1227">
        <v>2004</v>
      </c>
    </row>
    <row r="18" spans="1:7" ht="22.5" customHeight="1" x14ac:dyDescent="0.2">
      <c r="A18" s="55">
        <v>1.8</v>
      </c>
      <c r="B18" s="56">
        <v>18</v>
      </c>
      <c r="C18" s="56">
        <v>10</v>
      </c>
      <c r="D18" s="609">
        <v>42.2</v>
      </c>
      <c r="E18" s="56">
        <v>1096</v>
      </c>
      <c r="F18" s="56">
        <v>26</v>
      </c>
      <c r="G18" s="1227">
        <v>2005</v>
      </c>
    </row>
    <row r="19" spans="1:7" ht="22.5" customHeight="1" x14ac:dyDescent="0.2">
      <c r="A19" s="55">
        <v>1.7</v>
      </c>
      <c r="B19" s="56">
        <v>15</v>
      </c>
      <c r="C19" s="56">
        <v>9</v>
      </c>
      <c r="D19" s="609">
        <v>44.1</v>
      </c>
      <c r="E19" s="56">
        <v>1438</v>
      </c>
      <c r="F19" s="56">
        <v>33</v>
      </c>
      <c r="G19" s="1227">
        <v>2006</v>
      </c>
    </row>
    <row r="20" spans="1:7" ht="22.5" customHeight="1" x14ac:dyDescent="0.2">
      <c r="A20" s="55">
        <v>1.8</v>
      </c>
      <c r="B20" s="56">
        <v>22</v>
      </c>
      <c r="C20" s="56">
        <v>12</v>
      </c>
      <c r="D20" s="609">
        <v>48.5</v>
      </c>
      <c r="E20" s="56">
        <v>1367</v>
      </c>
      <c r="F20" s="56">
        <v>28</v>
      </c>
      <c r="G20" s="1227">
        <v>2007</v>
      </c>
    </row>
    <row r="21" spans="1:7" ht="22.5" customHeight="1" x14ac:dyDescent="0.2">
      <c r="A21" s="224">
        <v>1.5714285714285714</v>
      </c>
      <c r="B21" s="60">
        <v>11</v>
      </c>
      <c r="C21" s="60">
        <v>7</v>
      </c>
      <c r="D21" s="246">
        <v>37.4</v>
      </c>
      <c r="E21" s="60">
        <v>1105</v>
      </c>
      <c r="F21" s="60">
        <v>30</v>
      </c>
      <c r="G21" s="637">
        <v>2008</v>
      </c>
    </row>
    <row r="22" spans="1:7" ht="22.5" customHeight="1" x14ac:dyDescent="0.2">
      <c r="A22" s="224">
        <v>1.8892602819357651</v>
      </c>
      <c r="B22" s="60">
        <v>13</v>
      </c>
      <c r="C22" s="246">
        <v>6.8810000000000002</v>
      </c>
      <c r="D22" s="299">
        <v>45.8125</v>
      </c>
      <c r="E22" s="223">
        <v>733</v>
      </c>
      <c r="F22" s="223">
        <v>16</v>
      </c>
      <c r="G22" s="637">
        <v>2009</v>
      </c>
    </row>
    <row r="23" spans="1:7" ht="22.5" customHeight="1" x14ac:dyDescent="0.2">
      <c r="A23" s="224">
        <v>1.625</v>
      </c>
      <c r="B23" s="60">
        <v>13</v>
      </c>
      <c r="C23" s="246">
        <v>8</v>
      </c>
      <c r="D23" s="299">
        <v>54.288088139044433</v>
      </c>
      <c r="E23" s="299">
        <v>1493.0309999999999</v>
      </c>
      <c r="F23" s="299">
        <v>27.501999999999999</v>
      </c>
      <c r="G23" s="637">
        <v>2010</v>
      </c>
    </row>
    <row r="24" spans="1:7" ht="22.5" customHeight="1" x14ac:dyDescent="0.2">
      <c r="A24" s="224">
        <v>1.6666666666666667</v>
      </c>
      <c r="B24" s="60">
        <v>5</v>
      </c>
      <c r="C24" s="246">
        <v>3</v>
      </c>
      <c r="D24" s="299">
        <v>69</v>
      </c>
      <c r="E24" s="299">
        <v>1805</v>
      </c>
      <c r="F24" s="299">
        <v>26</v>
      </c>
      <c r="G24" s="637">
        <v>2011</v>
      </c>
    </row>
    <row r="25" spans="1:7" ht="22.5" customHeight="1" x14ac:dyDescent="0.2">
      <c r="A25" s="224">
        <v>1.2</v>
      </c>
      <c r="B25" s="299">
        <v>6</v>
      </c>
      <c r="C25" s="299">
        <v>5</v>
      </c>
      <c r="D25" s="299">
        <v>45.5</v>
      </c>
      <c r="E25" s="299">
        <v>1028</v>
      </c>
      <c r="F25" s="299">
        <v>22.6</v>
      </c>
      <c r="G25" s="637">
        <v>2012</v>
      </c>
    </row>
    <row r="26" spans="1:7" ht="22.5" customHeight="1" x14ac:dyDescent="0.2">
      <c r="A26" s="224">
        <v>1.7</v>
      </c>
      <c r="B26" s="56">
        <v>10</v>
      </c>
      <c r="C26" s="56">
        <v>6</v>
      </c>
      <c r="D26" s="1174">
        <v>49.5</v>
      </c>
      <c r="E26" s="609">
        <v>317</v>
      </c>
      <c r="F26" s="609">
        <v>6</v>
      </c>
      <c r="G26" s="637">
        <v>2013</v>
      </c>
    </row>
    <row r="27" spans="1:7" ht="22.5" customHeight="1" x14ac:dyDescent="0.2">
      <c r="A27" s="224">
        <v>1.2</v>
      </c>
      <c r="B27" s="56">
        <v>6</v>
      </c>
      <c r="C27" s="56">
        <v>5</v>
      </c>
      <c r="D27" s="1174">
        <v>40.700000000000003</v>
      </c>
      <c r="E27" s="609">
        <v>65</v>
      </c>
      <c r="F27" s="609">
        <v>2</v>
      </c>
      <c r="G27" s="637">
        <v>2014</v>
      </c>
    </row>
    <row r="28" spans="1:7" ht="23.25" customHeight="1" x14ac:dyDescent="0.2">
      <c r="A28" s="224">
        <v>1.5</v>
      </c>
      <c r="B28" s="56">
        <v>6</v>
      </c>
      <c r="C28" s="56">
        <v>4</v>
      </c>
      <c r="D28" s="1174">
        <v>34</v>
      </c>
      <c r="E28" s="609">
        <v>29</v>
      </c>
      <c r="F28" s="609">
        <v>1</v>
      </c>
      <c r="G28" s="637">
        <v>2015</v>
      </c>
    </row>
    <row r="29" spans="1:7" ht="23.25" customHeight="1" x14ac:dyDescent="0.2">
      <c r="A29" s="224">
        <v>2</v>
      </c>
      <c r="B29" s="56">
        <v>4</v>
      </c>
      <c r="C29" s="56">
        <v>2</v>
      </c>
      <c r="D29" s="1174">
        <v>42</v>
      </c>
      <c r="E29" s="609">
        <v>11</v>
      </c>
      <c r="F29" s="1191">
        <v>0.3</v>
      </c>
      <c r="G29" s="637">
        <v>2016</v>
      </c>
    </row>
    <row r="30" spans="1:7" ht="25.5" customHeight="1" x14ac:dyDescent="0.2">
      <c r="A30" s="224">
        <v>1.5384615384615383</v>
      </c>
      <c r="B30" s="584">
        <v>2</v>
      </c>
      <c r="C30" s="1174">
        <v>1.3</v>
      </c>
      <c r="D30" s="1174">
        <v>36</v>
      </c>
      <c r="E30" s="584">
        <v>18</v>
      </c>
      <c r="F30" s="584">
        <v>0.5</v>
      </c>
      <c r="G30" s="637">
        <v>2017</v>
      </c>
    </row>
    <row r="31" spans="1:7" ht="25.5" customHeight="1" x14ac:dyDescent="0.2">
      <c r="A31" s="224">
        <v>1.6216216216216215</v>
      </c>
      <c r="B31" s="584">
        <v>6</v>
      </c>
      <c r="C31" s="1174">
        <v>3.7</v>
      </c>
      <c r="D31" s="1174">
        <v>50</v>
      </c>
      <c r="E31" s="584">
        <v>5</v>
      </c>
      <c r="F31" s="584">
        <v>0.1</v>
      </c>
      <c r="G31" s="637">
        <v>2018</v>
      </c>
    </row>
    <row r="32" spans="1:7" ht="25.5" customHeight="1" thickBot="1" x14ac:dyDescent="0.25">
      <c r="A32" s="1107">
        <v>1.547242245410549</v>
      </c>
      <c r="B32" s="1173">
        <v>7.577</v>
      </c>
      <c r="C32" s="1173">
        <v>4.8971</v>
      </c>
      <c r="D32" s="1175">
        <v>49.870270270270268</v>
      </c>
      <c r="E32" s="1173">
        <v>18.452000000000002</v>
      </c>
      <c r="F32" s="1204">
        <v>0.37</v>
      </c>
      <c r="G32" s="1109">
        <v>2019</v>
      </c>
    </row>
  </sheetData>
  <mergeCells count="9">
    <mergeCell ref="A6:C6"/>
    <mergeCell ref="D6:F6"/>
    <mergeCell ref="G6:G7"/>
    <mergeCell ref="A1:G1"/>
    <mergeCell ref="A2:G2"/>
    <mergeCell ref="A3:B3"/>
    <mergeCell ref="A4:B4"/>
    <mergeCell ref="A5:B5"/>
    <mergeCell ref="F5:G5"/>
  </mergeCells>
  <printOptions horizontalCentered="1"/>
  <pageMargins left="0.6692913385826772" right="0.82677165354330717" top="0.98425196850393704" bottom="1.4566929133858268" header="0.19685039370078741" footer="0.98425196850393704"/>
  <pageSetup paperSize="9" scale="96" orientation="portrait" r:id="rId1"/>
  <headerFooter>
    <oddFooter>&amp;C&amp;"-,غامق"&amp;12ــ 26 ــ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 enableFormatConditionsCalculation="0">
    <tabColor theme="5"/>
  </sheetPr>
  <dimension ref="B2:E48"/>
  <sheetViews>
    <sheetView rightToLeft="1" view="pageBreakPreview" zoomScale="70" zoomScaleSheetLayoutView="70" workbookViewId="0">
      <selection activeCell="I12" sqref="I12"/>
    </sheetView>
  </sheetViews>
  <sheetFormatPr defaultRowHeight="12.75" x14ac:dyDescent="0.2"/>
  <cols>
    <col min="1" max="1" width="9.140625" style="203"/>
    <col min="2" max="6" width="18.140625" style="203" customWidth="1"/>
    <col min="7" max="11" width="7" style="203" customWidth="1"/>
    <col min="12" max="13" width="9.140625" style="203" customWidth="1"/>
    <col min="14" max="14" width="9.140625" style="203"/>
    <col min="15" max="15" width="9.140625" style="203" customWidth="1"/>
    <col min="16" max="21" width="9.140625" style="203"/>
    <col min="22" max="22" width="9.140625" style="203" customWidth="1"/>
    <col min="23" max="16384" width="9.140625" style="203"/>
  </cols>
  <sheetData>
    <row r="2" spans="2:5" ht="24" customHeight="1" x14ac:dyDescent="0.2"/>
    <row r="3" spans="2:5" ht="24" customHeight="1" thickBot="1" x14ac:dyDescent="0.25"/>
    <row r="4" spans="2:5" ht="25.5" customHeight="1" thickBot="1" x14ac:dyDescent="0.25">
      <c r="B4" s="413"/>
      <c r="C4" s="1046" t="s">
        <v>253</v>
      </c>
      <c r="D4" s="1047" t="s">
        <v>252</v>
      </c>
      <c r="E4" s="1048" t="s">
        <v>251</v>
      </c>
    </row>
    <row r="5" spans="2:5" ht="25.5" customHeight="1" x14ac:dyDescent="0.2">
      <c r="B5" s="100">
        <v>1970</v>
      </c>
      <c r="C5" s="146">
        <v>228</v>
      </c>
      <c r="D5" s="99">
        <v>383</v>
      </c>
      <c r="E5" s="152">
        <v>642</v>
      </c>
    </row>
    <row r="6" spans="2:5" ht="18.75" customHeight="1" x14ac:dyDescent="0.2">
      <c r="B6" s="100">
        <v>1980</v>
      </c>
      <c r="C6" s="59">
        <v>504</v>
      </c>
      <c r="D6" s="92">
        <v>325</v>
      </c>
      <c r="E6" s="56">
        <v>905</v>
      </c>
    </row>
    <row r="7" spans="2:5" ht="18.75" customHeight="1" x14ac:dyDescent="0.2">
      <c r="B7" s="100">
        <v>1990</v>
      </c>
      <c r="C7" s="56">
        <v>422</v>
      </c>
      <c r="D7" s="92">
        <v>441</v>
      </c>
      <c r="E7" s="56">
        <v>936</v>
      </c>
    </row>
    <row r="8" spans="2:5" ht="18" customHeight="1" x14ac:dyDescent="0.2">
      <c r="B8" s="100">
        <v>2000</v>
      </c>
      <c r="C8" s="149">
        <v>1175</v>
      </c>
      <c r="D8" s="93">
        <v>1082</v>
      </c>
      <c r="E8" s="56">
        <v>2347</v>
      </c>
    </row>
    <row r="9" spans="2:5" ht="26.25" customHeight="1" x14ac:dyDescent="0.2">
      <c r="B9" s="100">
        <v>2002</v>
      </c>
      <c r="C9" s="57">
        <v>1523</v>
      </c>
      <c r="D9" s="92">
        <v>802</v>
      </c>
      <c r="E9" s="56">
        <v>3443</v>
      </c>
    </row>
    <row r="10" spans="2:5" ht="19.5" customHeight="1" x14ac:dyDescent="0.2">
      <c r="B10" s="100">
        <v>2003</v>
      </c>
      <c r="C10" s="54">
        <v>1205</v>
      </c>
      <c r="D10" s="92">
        <v>811</v>
      </c>
      <c r="E10" s="56">
        <v>2911</v>
      </c>
    </row>
    <row r="11" spans="2:5" ht="19.5" customHeight="1" x14ac:dyDescent="0.2">
      <c r="B11" s="100">
        <v>2004</v>
      </c>
      <c r="C11" s="58">
        <v>1218</v>
      </c>
      <c r="D11" s="92">
        <v>795</v>
      </c>
      <c r="E11" s="56">
        <v>2872</v>
      </c>
    </row>
    <row r="12" spans="2:5" ht="19.5" customHeight="1" x14ac:dyDescent="0.2">
      <c r="B12" s="100">
        <v>2005</v>
      </c>
      <c r="C12" s="56">
        <v>1096</v>
      </c>
      <c r="D12" s="92">
        <v>1022</v>
      </c>
      <c r="E12" s="56">
        <v>3238</v>
      </c>
    </row>
    <row r="13" spans="2:5" ht="19.5" customHeight="1" x14ac:dyDescent="0.2">
      <c r="B13" s="826">
        <v>2006</v>
      </c>
      <c r="C13" s="60">
        <v>1438</v>
      </c>
      <c r="D13" s="94">
        <v>686</v>
      </c>
      <c r="E13" s="153">
        <v>2913</v>
      </c>
    </row>
    <row r="14" spans="2:5" ht="19.5" customHeight="1" x14ac:dyDescent="0.2">
      <c r="B14" s="101">
        <v>2007</v>
      </c>
      <c r="C14" s="223">
        <v>1367</v>
      </c>
      <c r="D14" s="94">
        <v>712</v>
      </c>
      <c r="E14" s="61">
        <v>2180</v>
      </c>
    </row>
    <row r="15" spans="2:5" ht="19.5" customHeight="1" thickBot="1" x14ac:dyDescent="0.25">
      <c r="B15" s="213">
        <v>2008</v>
      </c>
      <c r="C15" s="223">
        <v>1105</v>
      </c>
      <c r="D15" s="95">
        <v>698</v>
      </c>
      <c r="E15" s="212">
        <v>2506</v>
      </c>
    </row>
    <row r="16" spans="2:5" ht="19.5" customHeight="1" thickBot="1" x14ac:dyDescent="0.25">
      <c r="B16" s="214">
        <v>2009</v>
      </c>
      <c r="C16" s="411">
        <v>733</v>
      </c>
      <c r="D16" s="412">
        <v>652.05799999999999</v>
      </c>
      <c r="E16" s="397">
        <v>2132.3820000000001</v>
      </c>
    </row>
    <row r="17" spans="2:5" ht="20.100000000000001" customHeight="1" thickBot="1" x14ac:dyDescent="0.25">
      <c r="B17" s="409">
        <v>2010</v>
      </c>
      <c r="C17" s="299">
        <v>1493</v>
      </c>
      <c r="D17" s="406">
        <v>628</v>
      </c>
      <c r="E17" s="246">
        <v>2823</v>
      </c>
    </row>
    <row r="18" spans="2:5" ht="20.100000000000001" customHeight="1" x14ac:dyDescent="0.2">
      <c r="B18" s="410">
        <v>2011</v>
      </c>
      <c r="C18" s="394">
        <v>1805</v>
      </c>
      <c r="D18" s="394">
        <v>671</v>
      </c>
      <c r="E18" s="394">
        <v>2972</v>
      </c>
    </row>
    <row r="19" spans="2:5" ht="20.100000000000001" customHeight="1" x14ac:dyDescent="0.2">
      <c r="B19" s="827">
        <v>2012</v>
      </c>
      <c r="C19" s="749">
        <v>1028</v>
      </c>
      <c r="D19" s="749">
        <v>593</v>
      </c>
      <c r="E19" s="749">
        <v>1703</v>
      </c>
    </row>
    <row r="20" spans="2:5" ht="20.100000000000001" customHeight="1" x14ac:dyDescent="0.2">
      <c r="B20" s="827">
        <v>2013</v>
      </c>
      <c r="C20" s="828">
        <v>317</v>
      </c>
      <c r="D20" s="829">
        <v>169</v>
      </c>
      <c r="E20" s="830">
        <v>571</v>
      </c>
    </row>
    <row r="21" spans="2:5" ht="20.100000000000001" customHeight="1" x14ac:dyDescent="0.2">
      <c r="B21" s="831">
        <v>2014</v>
      </c>
      <c r="C21" s="832">
        <v>65</v>
      </c>
      <c r="D21" s="833">
        <v>162</v>
      </c>
      <c r="E21" s="834">
        <v>295</v>
      </c>
    </row>
    <row r="22" spans="2:5" ht="20.100000000000001" customHeight="1" x14ac:dyDescent="0.2">
      <c r="B22" s="749">
        <v>2015</v>
      </c>
      <c r="C22" s="749">
        <v>29</v>
      </c>
      <c r="D22" s="749">
        <v>131</v>
      </c>
      <c r="E22" s="749">
        <v>250</v>
      </c>
    </row>
    <row r="23" spans="2:5" ht="20.100000000000001" customHeight="1" x14ac:dyDescent="0.2">
      <c r="B23" s="831">
        <v>2016</v>
      </c>
      <c r="C23" s="832">
        <v>11</v>
      </c>
      <c r="D23" s="833">
        <v>41</v>
      </c>
      <c r="E23" s="834">
        <v>175</v>
      </c>
    </row>
    <row r="24" spans="2:5" ht="20.100000000000001" customHeight="1" x14ac:dyDescent="0.2">
      <c r="B24" s="831">
        <v>2017</v>
      </c>
      <c r="C24" s="832">
        <v>18</v>
      </c>
      <c r="D24" s="833">
        <v>34</v>
      </c>
      <c r="E24" s="834">
        <v>128</v>
      </c>
    </row>
    <row r="25" spans="2:5" ht="20.100000000000001" customHeight="1" x14ac:dyDescent="0.2">
      <c r="B25" s="831">
        <v>2018</v>
      </c>
      <c r="C25" s="832">
        <v>5</v>
      </c>
      <c r="D25" s="833">
        <v>29</v>
      </c>
      <c r="E25" s="834">
        <v>175</v>
      </c>
    </row>
    <row r="26" spans="2:5" ht="20.100000000000001" customHeight="1" thickBot="1" x14ac:dyDescent="0.25">
      <c r="B26" s="749">
        <v>2019</v>
      </c>
      <c r="C26" s="1173">
        <v>18.452000000000002</v>
      </c>
      <c r="D26" s="1173">
        <v>114.66500000000001</v>
      </c>
      <c r="E26" s="1173">
        <v>221.6361</v>
      </c>
    </row>
    <row r="27" spans="2:5" ht="15.75" customHeight="1" x14ac:dyDescent="0.2"/>
    <row r="28" spans="2:5" ht="20.100000000000001" customHeight="1" x14ac:dyDescent="0.2"/>
    <row r="29" spans="2:5" ht="20.100000000000001" customHeight="1" x14ac:dyDescent="0.2"/>
    <row r="30" spans="2:5" ht="20.100000000000001" customHeight="1" x14ac:dyDescent="0.2"/>
    <row r="31" spans="2:5" ht="20.100000000000001" customHeight="1" x14ac:dyDescent="0.2"/>
    <row r="32" spans="2:5" ht="20.100000000000001" customHeight="1" x14ac:dyDescent="0.2"/>
    <row r="33" ht="20.100000000000001" customHeight="1" x14ac:dyDescent="0.2"/>
    <row r="34" ht="20.100000000000001" customHeight="1" x14ac:dyDescent="0.2"/>
    <row r="35" s="208" customFormat="1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1" customHeight="1" x14ac:dyDescent="0.2"/>
    <row r="48" ht="18.75" customHeight="1" x14ac:dyDescent="0.2"/>
  </sheetData>
  <phoneticPr fontId="33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87" orientation="portrait" r:id="rId1"/>
  <headerFooter alignWithMargins="0">
    <oddFooter>&amp;C&amp;"Arial,غامق"&amp;12ــ 27 ــ</oddFooter>
  </headerFooter>
  <colBreaks count="1" manualBreakCount="1">
    <brk id="6" max="34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 enableFormatConditionsCalculation="0">
    <tabColor theme="5"/>
  </sheetPr>
  <dimension ref="A1:L43"/>
  <sheetViews>
    <sheetView rightToLeft="1" view="pageBreakPreview" zoomScale="70" zoomScaleNormal="64" zoomScaleSheetLayoutView="70" workbookViewId="0">
      <pane ySplit="6" topLeftCell="A7" activePane="bottomLeft" state="frozen"/>
      <selection activeCell="G29" sqref="G29"/>
      <selection pane="bottomLeft" activeCell="E30" sqref="A6:E30"/>
    </sheetView>
  </sheetViews>
  <sheetFormatPr defaultRowHeight="12.75" x14ac:dyDescent="0.2"/>
  <cols>
    <col min="1" max="1" width="13" style="1" customWidth="1"/>
    <col min="2" max="5" width="17.42578125" style="1" customWidth="1"/>
    <col min="6" max="16384" width="9.140625" style="1"/>
  </cols>
  <sheetData>
    <row r="1" spans="1:12" ht="24" customHeight="1" x14ac:dyDescent="0.2">
      <c r="A1" s="1413" t="s">
        <v>334</v>
      </c>
      <c r="B1" s="1413"/>
      <c r="C1" s="1413"/>
      <c r="D1" s="1413"/>
      <c r="E1" s="1413"/>
      <c r="F1" s="142"/>
      <c r="G1" s="142"/>
      <c r="H1" s="142"/>
      <c r="I1" s="142"/>
      <c r="J1" s="142"/>
      <c r="K1" s="142"/>
      <c r="L1" s="142"/>
    </row>
    <row r="2" spans="1:12" ht="21.75" customHeight="1" x14ac:dyDescent="0.25">
      <c r="A2" s="1343" t="s">
        <v>368</v>
      </c>
      <c r="B2" s="1343"/>
      <c r="C2" s="1343"/>
      <c r="D2" s="1343"/>
      <c r="E2" s="1343"/>
      <c r="F2" s="229"/>
      <c r="G2" s="229"/>
      <c r="H2" s="229"/>
      <c r="I2" s="229"/>
      <c r="J2" s="229"/>
      <c r="K2" s="142"/>
      <c r="L2" s="142"/>
    </row>
    <row r="3" spans="1:12" ht="19.5" customHeight="1" x14ac:dyDescent="0.2">
      <c r="A3" s="646"/>
      <c r="B3" s="646"/>
      <c r="C3" s="647"/>
      <c r="D3" s="647"/>
      <c r="E3" s="1040" t="s">
        <v>223</v>
      </c>
      <c r="F3" s="142"/>
      <c r="G3" s="142"/>
      <c r="H3" s="142"/>
      <c r="I3" s="142"/>
      <c r="J3" s="142"/>
      <c r="K3" s="142"/>
      <c r="L3" s="142"/>
    </row>
    <row r="4" spans="1:12" ht="19.5" customHeight="1" x14ac:dyDescent="0.2">
      <c r="A4" s="649"/>
      <c r="B4" s="649"/>
      <c r="C4" s="647"/>
      <c r="D4" s="647"/>
      <c r="E4" s="648" t="s">
        <v>279</v>
      </c>
      <c r="F4" s="142"/>
      <c r="G4" s="142"/>
      <c r="H4" s="142"/>
      <c r="I4" s="142"/>
      <c r="J4" s="142"/>
      <c r="K4" s="142"/>
      <c r="L4" s="142"/>
    </row>
    <row r="5" spans="1:12" ht="19.5" customHeight="1" thickBot="1" x14ac:dyDescent="0.25">
      <c r="A5" s="1414" t="s">
        <v>335</v>
      </c>
      <c r="B5" s="1414"/>
      <c r="C5" s="647"/>
      <c r="D5" s="647"/>
      <c r="E5" s="648" t="s">
        <v>280</v>
      </c>
      <c r="F5" s="142"/>
      <c r="G5" s="142"/>
      <c r="H5" s="142"/>
      <c r="I5" s="142"/>
      <c r="J5" s="142"/>
      <c r="K5" s="142"/>
      <c r="L5" s="142"/>
    </row>
    <row r="6" spans="1:12" ht="36.75" customHeight="1" thickBot="1" x14ac:dyDescent="0.25">
      <c r="A6" s="638" t="s">
        <v>2</v>
      </c>
      <c r="B6" s="643" t="s">
        <v>7</v>
      </c>
      <c r="C6" s="644" t="s">
        <v>8</v>
      </c>
      <c r="D6" s="644" t="s">
        <v>9</v>
      </c>
      <c r="E6" s="645" t="s">
        <v>10</v>
      </c>
      <c r="F6" s="142"/>
      <c r="G6" s="142"/>
      <c r="H6" s="142"/>
      <c r="I6" s="142"/>
      <c r="J6" s="142"/>
      <c r="K6" s="142"/>
      <c r="L6" s="142"/>
    </row>
    <row r="7" spans="1:12" ht="23.25" customHeight="1" x14ac:dyDescent="0.2">
      <c r="A7" s="639">
        <v>1970</v>
      </c>
      <c r="B7" s="43">
        <v>259</v>
      </c>
      <c r="C7" s="37">
        <v>86981</v>
      </c>
      <c r="D7" s="37">
        <v>70847</v>
      </c>
      <c r="E7" s="38">
        <v>435</v>
      </c>
      <c r="F7" s="142"/>
      <c r="G7" s="142"/>
      <c r="H7" s="142"/>
      <c r="I7" s="142"/>
      <c r="J7" s="142"/>
      <c r="K7" s="142"/>
      <c r="L7" s="142"/>
    </row>
    <row r="8" spans="1:12" ht="23.25" customHeight="1" x14ac:dyDescent="0.2">
      <c r="A8" s="640">
        <v>1980</v>
      </c>
      <c r="B8" s="35">
        <v>480</v>
      </c>
      <c r="C8" s="36">
        <v>138912</v>
      </c>
      <c r="D8" s="37">
        <v>97875</v>
      </c>
      <c r="E8" s="38">
        <v>1162</v>
      </c>
      <c r="F8" s="142"/>
      <c r="G8" s="142"/>
      <c r="H8" s="142"/>
      <c r="I8" s="142"/>
      <c r="J8" s="142"/>
      <c r="K8" s="142"/>
      <c r="L8" s="142"/>
    </row>
    <row r="9" spans="1:12" ht="23.25" customHeight="1" x14ac:dyDescent="0.2">
      <c r="A9" s="640">
        <v>1990</v>
      </c>
      <c r="B9" s="35">
        <v>749</v>
      </c>
      <c r="C9" s="36">
        <v>195824</v>
      </c>
      <c r="D9" s="37">
        <v>121497</v>
      </c>
      <c r="E9" s="38">
        <v>1829</v>
      </c>
      <c r="F9" s="142"/>
      <c r="G9" s="142"/>
      <c r="H9" s="142"/>
      <c r="I9" s="142"/>
      <c r="J9" s="142"/>
      <c r="K9" s="142"/>
      <c r="L9" s="142"/>
    </row>
    <row r="10" spans="1:12" s="33" customFormat="1" ht="23.25" customHeight="1" x14ac:dyDescent="0.2">
      <c r="A10" s="641">
        <v>1999</v>
      </c>
      <c r="B10" s="40">
        <v>790</v>
      </c>
      <c r="C10" s="41">
        <v>199082</v>
      </c>
      <c r="D10" s="41">
        <v>132957</v>
      </c>
      <c r="E10" s="42">
        <v>2269</v>
      </c>
      <c r="F10" s="143"/>
      <c r="G10" s="143"/>
      <c r="H10" s="143"/>
      <c r="I10" s="143"/>
      <c r="J10" s="143"/>
      <c r="K10" s="143"/>
      <c r="L10" s="143"/>
    </row>
    <row r="11" spans="1:12" s="34" customFormat="1" ht="23.25" customHeight="1" x14ac:dyDescent="0.2">
      <c r="A11" s="640">
        <v>2000</v>
      </c>
      <c r="B11" s="35">
        <v>800</v>
      </c>
      <c r="C11" s="36">
        <v>196394</v>
      </c>
      <c r="D11" s="36">
        <v>134803</v>
      </c>
      <c r="E11" s="39">
        <v>2867</v>
      </c>
      <c r="F11" s="143"/>
      <c r="G11" s="143"/>
      <c r="H11" s="143"/>
      <c r="I11" s="143"/>
      <c r="J11" s="143"/>
      <c r="K11" s="143"/>
      <c r="L11" s="143"/>
    </row>
    <row r="12" spans="1:12" s="34" customFormat="1" ht="23.25" customHeight="1" x14ac:dyDescent="0.2">
      <c r="A12" s="641">
        <v>2001</v>
      </c>
      <c r="B12" s="40">
        <v>813</v>
      </c>
      <c r="C12" s="41">
        <v>197974</v>
      </c>
      <c r="D12" s="41">
        <v>136732</v>
      </c>
      <c r="E12" s="42">
        <v>2440</v>
      </c>
      <c r="F12" s="143"/>
      <c r="G12" s="143"/>
      <c r="H12" s="143"/>
      <c r="I12" s="143"/>
      <c r="J12" s="143"/>
      <c r="K12" s="143"/>
      <c r="L12" s="143"/>
    </row>
    <row r="13" spans="1:12" s="34" customFormat="1" ht="23.25" customHeight="1" x14ac:dyDescent="0.2">
      <c r="A13" s="640">
        <v>2002</v>
      </c>
      <c r="B13" s="35">
        <v>817</v>
      </c>
      <c r="C13" s="36">
        <v>183626</v>
      </c>
      <c r="D13" s="36">
        <v>134857</v>
      </c>
      <c r="E13" s="39">
        <v>2803.2</v>
      </c>
      <c r="F13" s="143"/>
      <c r="G13" s="143"/>
      <c r="H13" s="143"/>
      <c r="I13" s="143"/>
      <c r="J13" s="143"/>
      <c r="K13" s="143"/>
      <c r="L13" s="143"/>
    </row>
    <row r="14" spans="1:12" s="34" customFormat="1" ht="23.25" customHeight="1" x14ac:dyDescent="0.2">
      <c r="A14" s="640">
        <v>2003</v>
      </c>
      <c r="B14" s="35">
        <v>829</v>
      </c>
      <c r="C14" s="36">
        <v>182838</v>
      </c>
      <c r="D14" s="36">
        <v>132879</v>
      </c>
      <c r="E14" s="39">
        <v>2393</v>
      </c>
      <c r="F14" s="143"/>
      <c r="G14" s="143"/>
      <c r="H14" s="143"/>
      <c r="I14" s="143"/>
      <c r="J14" s="143"/>
      <c r="K14" s="143"/>
      <c r="L14" s="143"/>
    </row>
    <row r="15" spans="1:12" s="34" customFormat="1" ht="23.25" customHeight="1" x14ac:dyDescent="0.2">
      <c r="A15" s="639">
        <v>2004</v>
      </c>
      <c r="B15" s="43">
        <v>847</v>
      </c>
      <c r="C15" s="37">
        <v>198719</v>
      </c>
      <c r="D15" s="37">
        <v>139668</v>
      </c>
      <c r="E15" s="38">
        <v>2927</v>
      </c>
      <c r="F15" s="143"/>
      <c r="G15" s="143"/>
      <c r="H15" s="143"/>
      <c r="I15" s="143"/>
      <c r="J15" s="143"/>
      <c r="K15" s="143"/>
      <c r="L15" s="143"/>
    </row>
    <row r="16" spans="1:12" s="34" customFormat="1" ht="23.25" customHeight="1" x14ac:dyDescent="0.2">
      <c r="A16" s="639">
        <v>2005</v>
      </c>
      <c r="B16" s="43">
        <v>869</v>
      </c>
      <c r="C16" s="37">
        <v>204451</v>
      </c>
      <c r="D16" s="37">
        <v>143536</v>
      </c>
      <c r="E16" s="38">
        <v>2659</v>
      </c>
      <c r="F16" s="143"/>
      <c r="G16" s="143"/>
      <c r="H16" s="143"/>
      <c r="I16" s="143"/>
      <c r="J16" s="143"/>
      <c r="K16" s="143"/>
      <c r="L16" s="143"/>
    </row>
    <row r="17" spans="1:12" ht="23.25" customHeight="1" x14ac:dyDescent="0.2">
      <c r="A17" s="641">
        <v>2006</v>
      </c>
      <c r="B17" s="44">
        <v>899</v>
      </c>
      <c r="C17" s="41">
        <v>211801</v>
      </c>
      <c r="D17" s="41">
        <v>149773</v>
      </c>
      <c r="E17" s="45">
        <v>3420</v>
      </c>
      <c r="F17" s="142"/>
      <c r="G17" s="142"/>
      <c r="H17" s="142"/>
      <c r="I17" s="142"/>
      <c r="J17" s="142"/>
      <c r="K17" s="142"/>
      <c r="L17" s="142"/>
    </row>
    <row r="18" spans="1:12" ht="23.25" customHeight="1" x14ac:dyDescent="0.2">
      <c r="A18" s="642">
        <v>2007</v>
      </c>
      <c r="B18" s="46">
        <v>930</v>
      </c>
      <c r="C18" s="47">
        <v>217524</v>
      </c>
      <c r="D18" s="47">
        <v>153896</v>
      </c>
      <c r="E18" s="48">
        <v>2604</v>
      </c>
      <c r="F18" s="142"/>
      <c r="G18" s="142"/>
      <c r="H18" s="142"/>
      <c r="I18" s="142"/>
      <c r="J18" s="142"/>
      <c r="K18" s="142"/>
      <c r="L18" s="142"/>
    </row>
    <row r="19" spans="1:12" ht="23.25" customHeight="1" x14ac:dyDescent="0.2">
      <c r="A19" s="642">
        <v>2008</v>
      </c>
      <c r="B19" s="46">
        <v>949</v>
      </c>
      <c r="C19" s="47">
        <v>221569</v>
      </c>
      <c r="D19" s="47">
        <v>157849</v>
      </c>
      <c r="E19" s="48">
        <v>3064.1530000000002</v>
      </c>
      <c r="F19" s="142"/>
      <c r="G19" s="142"/>
      <c r="H19" s="142"/>
      <c r="I19" s="142"/>
      <c r="J19" s="142"/>
      <c r="K19" s="142"/>
      <c r="L19" s="142"/>
    </row>
    <row r="20" spans="1:12" ht="23.25" customHeight="1" x14ac:dyDescent="0.2">
      <c r="A20" s="642">
        <v>2009</v>
      </c>
      <c r="B20" s="281">
        <v>977.89</v>
      </c>
      <c r="C20" s="49">
        <v>219839</v>
      </c>
      <c r="D20" s="49">
        <v>171262</v>
      </c>
      <c r="E20" s="225">
        <v>3307</v>
      </c>
      <c r="F20" s="142"/>
      <c r="G20" s="142"/>
      <c r="H20" s="142"/>
      <c r="I20" s="142"/>
      <c r="J20" s="142"/>
      <c r="K20" s="142"/>
      <c r="L20" s="142"/>
    </row>
    <row r="21" spans="1:12" ht="23.25" customHeight="1" x14ac:dyDescent="0.2">
      <c r="A21" s="640">
        <v>2010</v>
      </c>
      <c r="B21" s="281">
        <v>993</v>
      </c>
      <c r="C21" s="49">
        <v>229055</v>
      </c>
      <c r="D21" s="49">
        <v>178016</v>
      </c>
      <c r="E21" s="225">
        <v>3247</v>
      </c>
      <c r="F21" s="142"/>
      <c r="G21" s="142"/>
      <c r="H21" s="142"/>
      <c r="I21" s="142"/>
      <c r="J21" s="142"/>
      <c r="K21" s="142"/>
      <c r="L21" s="142"/>
    </row>
    <row r="22" spans="1:12" ht="23.25" customHeight="1" x14ac:dyDescent="0.2">
      <c r="A22" s="640">
        <v>2011</v>
      </c>
      <c r="B22" s="281">
        <v>1037</v>
      </c>
      <c r="C22" s="49">
        <v>226737</v>
      </c>
      <c r="D22" s="49">
        <v>182551</v>
      </c>
      <c r="E22" s="225">
        <v>3503</v>
      </c>
      <c r="F22" s="142"/>
      <c r="G22" s="142"/>
      <c r="H22" s="142"/>
      <c r="I22" s="142"/>
      <c r="J22" s="142"/>
      <c r="K22" s="142"/>
      <c r="L22" s="142"/>
    </row>
    <row r="23" spans="1:12" ht="23.25" customHeight="1" x14ac:dyDescent="0.2">
      <c r="A23" s="642">
        <v>2012</v>
      </c>
      <c r="B23" s="414">
        <v>1043</v>
      </c>
      <c r="C23" s="979">
        <v>228920</v>
      </c>
      <c r="D23" s="415">
        <v>185054</v>
      </c>
      <c r="E23" s="416">
        <v>3259</v>
      </c>
      <c r="F23" s="142"/>
      <c r="G23" s="142"/>
      <c r="H23" s="142"/>
      <c r="I23" s="142"/>
      <c r="J23" s="142"/>
      <c r="K23" s="142"/>
      <c r="L23" s="142"/>
    </row>
    <row r="24" spans="1:12" ht="23.25" customHeight="1" x14ac:dyDescent="0.2">
      <c r="A24" s="640">
        <v>2013</v>
      </c>
      <c r="B24" s="281">
        <v>1053</v>
      </c>
      <c r="C24" s="597">
        <v>225115</v>
      </c>
      <c r="D24" s="597">
        <v>185943</v>
      </c>
      <c r="E24" s="225">
        <v>3191</v>
      </c>
      <c r="F24" s="142"/>
      <c r="G24" s="142"/>
      <c r="H24" s="142"/>
      <c r="I24" s="142"/>
      <c r="J24" s="142"/>
      <c r="K24" s="142"/>
      <c r="L24" s="142"/>
    </row>
    <row r="25" spans="1:12" ht="23.25" customHeight="1" x14ac:dyDescent="0.2">
      <c r="A25" s="640">
        <v>2014</v>
      </c>
      <c r="B25" s="281">
        <v>1054</v>
      </c>
      <c r="C25" s="701">
        <v>228493</v>
      </c>
      <c r="D25" s="701">
        <v>190289</v>
      </c>
      <c r="E25" s="225">
        <v>2517</v>
      </c>
      <c r="F25" s="142"/>
      <c r="G25" s="142"/>
      <c r="H25" s="142"/>
      <c r="I25" s="142"/>
      <c r="J25" s="142"/>
      <c r="K25" s="142"/>
      <c r="L25" s="142"/>
    </row>
    <row r="26" spans="1:12" ht="23.25" customHeight="1" x14ac:dyDescent="0.2">
      <c r="A26" s="640">
        <v>2015</v>
      </c>
      <c r="B26" s="994">
        <v>1050</v>
      </c>
      <c r="C26" s="995">
        <v>226590</v>
      </c>
      <c r="D26" s="995">
        <v>190572</v>
      </c>
      <c r="E26" s="423">
        <v>3155</v>
      </c>
      <c r="F26" s="142"/>
      <c r="G26" s="142"/>
      <c r="H26" s="142"/>
      <c r="I26" s="142"/>
      <c r="J26" s="142"/>
      <c r="K26" s="142"/>
      <c r="L26" s="142"/>
    </row>
    <row r="27" spans="1:12" ht="23.25" customHeight="1" x14ac:dyDescent="0.2">
      <c r="A27" s="640">
        <v>2016</v>
      </c>
      <c r="B27" s="994">
        <v>1046</v>
      </c>
      <c r="C27" s="995">
        <v>225730</v>
      </c>
      <c r="D27" s="995">
        <v>182728</v>
      </c>
      <c r="E27" s="423">
        <v>3110</v>
      </c>
      <c r="F27" s="142"/>
      <c r="G27" s="142"/>
      <c r="H27" s="142"/>
      <c r="I27" s="142"/>
      <c r="J27" s="142"/>
      <c r="K27" s="142"/>
      <c r="L27" s="142"/>
    </row>
    <row r="28" spans="1:12" ht="24" customHeight="1" x14ac:dyDescent="0.2">
      <c r="A28" s="640">
        <v>2017</v>
      </c>
      <c r="B28" s="1113">
        <v>1048</v>
      </c>
      <c r="C28" s="1114">
        <v>220997</v>
      </c>
      <c r="D28" s="1114">
        <v>179341</v>
      </c>
      <c r="E28" s="1115">
        <v>3049</v>
      </c>
      <c r="F28" s="142"/>
      <c r="G28" s="142"/>
      <c r="H28" s="142"/>
      <c r="I28" s="142"/>
      <c r="J28" s="142"/>
      <c r="K28" s="142"/>
      <c r="L28" s="142"/>
    </row>
    <row r="29" spans="1:12" ht="24" customHeight="1" x14ac:dyDescent="0.2">
      <c r="A29" s="640">
        <v>2018</v>
      </c>
      <c r="B29" s="1113">
        <v>1046</v>
      </c>
      <c r="C29" s="1114">
        <v>222306</v>
      </c>
      <c r="D29" s="1114">
        <v>184326</v>
      </c>
      <c r="E29" s="1115">
        <v>3056</v>
      </c>
      <c r="F29" s="142"/>
      <c r="G29" s="142"/>
      <c r="H29" s="142"/>
      <c r="I29" s="142"/>
      <c r="J29" s="142"/>
      <c r="K29" s="142"/>
      <c r="L29" s="142"/>
    </row>
    <row r="30" spans="1:12" ht="24" customHeight="1" thickBot="1" x14ac:dyDescent="0.25">
      <c r="A30" s="1112">
        <v>2019</v>
      </c>
      <c r="B30" s="1206">
        <v>1045.77099</v>
      </c>
      <c r="C30" s="1207">
        <v>222058.89699999997</v>
      </c>
      <c r="D30" s="1207">
        <v>186386.81600000002</v>
      </c>
      <c r="E30" s="1208">
        <v>2986.5270493552689</v>
      </c>
      <c r="F30" s="142"/>
      <c r="G30" s="142"/>
      <c r="H30" s="142"/>
      <c r="I30" s="142"/>
      <c r="J30" s="142"/>
      <c r="K30" s="142"/>
      <c r="L30" s="142"/>
    </row>
    <row r="31" spans="1:12" ht="15" x14ac:dyDescent="0.2">
      <c r="A31" s="142"/>
      <c r="B31" s="996"/>
      <c r="C31" s="996"/>
      <c r="D31" s="996"/>
      <c r="E31" s="996"/>
      <c r="F31" s="142"/>
      <c r="G31" s="142"/>
      <c r="H31" s="142"/>
      <c r="I31" s="142"/>
      <c r="J31" s="142"/>
      <c r="K31" s="142"/>
      <c r="L31" s="142"/>
    </row>
    <row r="32" spans="1:12" x14ac:dyDescent="0.2">
      <c r="A32" s="142"/>
      <c r="B32" s="142"/>
      <c r="C32" s="142">
        <f>B26*C26/D26</f>
        <v>1248.4494049493105</v>
      </c>
      <c r="D32" s="142">
        <f>B26*D26/C26</f>
        <v>883.09545875810932</v>
      </c>
      <c r="E32" s="142"/>
      <c r="F32" s="142"/>
      <c r="G32" s="142"/>
      <c r="H32" s="142"/>
      <c r="I32" s="142"/>
      <c r="J32" s="142"/>
      <c r="K32" s="142"/>
      <c r="L32" s="142"/>
    </row>
    <row r="33" spans="1:12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</row>
    <row r="34" spans="1:12" x14ac:dyDescent="0.2">
      <c r="A34" s="142"/>
      <c r="B34" s="142">
        <f>C25*D25/B25</f>
        <v>41252091.5341556</v>
      </c>
      <c r="C34" s="142"/>
      <c r="D34" s="142">
        <f>D25*C25/B25</f>
        <v>41252091.5341556</v>
      </c>
      <c r="E34" s="142">
        <f>B24*C24/D24</f>
        <v>1274.8320453042061</v>
      </c>
      <c r="F34" s="142"/>
      <c r="G34" s="142"/>
      <c r="H34" s="142"/>
      <c r="I34" s="142"/>
      <c r="J34" s="142"/>
      <c r="K34" s="142"/>
      <c r="L34" s="142"/>
    </row>
    <row r="35" spans="1:12" x14ac:dyDescent="0.2">
      <c r="A35" s="142"/>
      <c r="B35" s="142">
        <f>C25*B25/D25</f>
        <v>1265.6097935245864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1:12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1:12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 x14ac:dyDescent="0.2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 x14ac:dyDescent="0.2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 x14ac:dyDescent="0.2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 x14ac:dyDescent="0.2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 x14ac:dyDescent="0.2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</sheetData>
  <mergeCells count="3">
    <mergeCell ref="A1:E1"/>
    <mergeCell ref="A2:E2"/>
    <mergeCell ref="A5:B5"/>
  </mergeCells>
  <phoneticPr fontId="8" type="noConversion"/>
  <printOptions horizontalCentered="1"/>
  <pageMargins left="0.66929133858267698" right="0.82677165354330695" top="1" bottom="1.45669291338583" header="0.196850393700787" footer="0.98425196850393704"/>
  <pageSetup paperSize="9" scale="98" orientation="portrait" r:id="rId1"/>
  <headerFooter alignWithMargins="0">
    <oddFooter>&amp;C&amp;"Arial,غامق"&amp;12ــ 28 ــ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6" enableFormatConditionsCalculation="0">
    <tabColor theme="5"/>
  </sheetPr>
  <dimension ref="B2:C47"/>
  <sheetViews>
    <sheetView rightToLeft="1" view="pageBreakPreview" zoomScale="74" zoomScaleNormal="75" zoomScaleSheetLayoutView="74" workbookViewId="0">
      <selection activeCell="J33" sqref="J33"/>
    </sheetView>
  </sheetViews>
  <sheetFormatPr defaultRowHeight="12.75" x14ac:dyDescent="0.2"/>
  <cols>
    <col min="1" max="2" width="10" style="203" customWidth="1"/>
    <col min="3" max="3" width="15.28515625" style="203" customWidth="1"/>
    <col min="4" max="4" width="10" style="203" customWidth="1"/>
    <col min="5" max="16384" width="9.140625" style="203"/>
  </cols>
  <sheetData>
    <row r="2" spans="2:3" ht="24" customHeight="1" x14ac:dyDescent="0.2"/>
    <row r="3" spans="2:3" ht="24" customHeight="1" x14ac:dyDescent="0.2"/>
    <row r="4" spans="2:3" ht="33" customHeight="1" x14ac:dyDescent="0.2">
      <c r="B4" s="417"/>
      <c r="C4" s="425" t="s">
        <v>254</v>
      </c>
    </row>
    <row r="5" spans="2:3" ht="25.5" customHeight="1" x14ac:dyDescent="0.2">
      <c r="B5" s="100">
        <v>1970</v>
      </c>
      <c r="C5" s="418">
        <v>435</v>
      </c>
    </row>
    <row r="6" spans="2:3" ht="18.75" customHeight="1" x14ac:dyDescent="0.2">
      <c r="B6" s="100">
        <v>1980</v>
      </c>
      <c r="C6" s="418">
        <v>1162</v>
      </c>
    </row>
    <row r="7" spans="2:3" ht="18.75" customHeight="1" x14ac:dyDescent="0.2">
      <c r="B7" s="100">
        <v>1990</v>
      </c>
      <c r="C7" s="418">
        <v>1829</v>
      </c>
    </row>
    <row r="8" spans="2:3" ht="18" customHeight="1" x14ac:dyDescent="0.2">
      <c r="B8" s="100">
        <v>2000</v>
      </c>
      <c r="C8" s="419">
        <v>2867</v>
      </c>
    </row>
    <row r="9" spans="2:3" ht="26.25" customHeight="1" x14ac:dyDescent="0.2">
      <c r="B9" s="100">
        <v>2002</v>
      </c>
      <c r="C9" s="418">
        <v>2803.2</v>
      </c>
    </row>
    <row r="10" spans="2:3" ht="19.5" customHeight="1" x14ac:dyDescent="0.2">
      <c r="B10" s="100">
        <v>2003</v>
      </c>
      <c r="C10" s="418">
        <v>2393</v>
      </c>
    </row>
    <row r="11" spans="2:3" ht="19.5" customHeight="1" x14ac:dyDescent="0.2">
      <c r="B11" s="100">
        <v>2004</v>
      </c>
      <c r="C11" s="420">
        <v>2927</v>
      </c>
    </row>
    <row r="12" spans="2:3" ht="19.5" customHeight="1" x14ac:dyDescent="0.2">
      <c r="B12" s="100">
        <v>2005</v>
      </c>
      <c r="C12" s="421">
        <v>2659</v>
      </c>
    </row>
    <row r="13" spans="2:3" ht="19.5" customHeight="1" x14ac:dyDescent="0.2">
      <c r="B13" s="154">
        <v>2006</v>
      </c>
      <c r="C13" s="421">
        <v>3420</v>
      </c>
    </row>
    <row r="14" spans="2:3" ht="19.5" customHeight="1" x14ac:dyDescent="0.2">
      <c r="B14" s="101">
        <v>2007</v>
      </c>
      <c r="C14" s="422">
        <v>2604</v>
      </c>
    </row>
    <row r="15" spans="2:3" ht="19.5" customHeight="1" x14ac:dyDescent="0.2">
      <c r="B15" s="213">
        <v>2008</v>
      </c>
      <c r="C15" s="423">
        <v>3064.1530000000002</v>
      </c>
    </row>
    <row r="16" spans="2:3" ht="19.5" customHeight="1" thickBot="1" x14ac:dyDescent="0.25">
      <c r="B16" s="214">
        <v>2009</v>
      </c>
      <c r="C16" s="424">
        <v>3307</v>
      </c>
    </row>
    <row r="17" spans="2:3" ht="20.100000000000001" customHeight="1" thickBot="1" x14ac:dyDescent="0.25">
      <c r="B17" s="214">
        <v>2010</v>
      </c>
      <c r="C17" s="424">
        <v>3247</v>
      </c>
    </row>
    <row r="18" spans="2:3" ht="20.100000000000001" customHeight="1" x14ac:dyDescent="0.2">
      <c r="B18" s="101">
        <v>2011</v>
      </c>
      <c r="C18" s="426">
        <v>3505</v>
      </c>
    </row>
    <row r="19" spans="2:3" ht="20.100000000000001" customHeight="1" x14ac:dyDescent="0.2">
      <c r="B19" s="101">
        <v>2012</v>
      </c>
      <c r="C19" s="225">
        <v>3259</v>
      </c>
    </row>
    <row r="20" spans="2:3" ht="20.100000000000001" customHeight="1" x14ac:dyDescent="0.2">
      <c r="B20" s="213">
        <v>2013</v>
      </c>
      <c r="C20" s="836">
        <v>3191</v>
      </c>
    </row>
    <row r="21" spans="2:3" ht="20.100000000000001" customHeight="1" x14ac:dyDescent="0.2">
      <c r="B21" s="831">
        <v>2014</v>
      </c>
      <c r="C21" s="835">
        <v>2517</v>
      </c>
    </row>
    <row r="22" spans="2:3" ht="20.100000000000001" customHeight="1" x14ac:dyDescent="0.2">
      <c r="B22" s="749">
        <v>2015</v>
      </c>
      <c r="C22" s="749">
        <v>3155</v>
      </c>
    </row>
    <row r="23" spans="2:3" ht="20.100000000000001" customHeight="1" x14ac:dyDescent="0.2">
      <c r="B23" s="410">
        <v>2016</v>
      </c>
      <c r="C23" s="1018">
        <v>3110</v>
      </c>
    </row>
    <row r="24" spans="2:3" ht="20.100000000000001" customHeight="1" x14ac:dyDescent="0.2">
      <c r="B24" s="410">
        <v>2017</v>
      </c>
      <c r="C24" s="1018">
        <v>3049</v>
      </c>
    </row>
    <row r="25" spans="2:3" ht="20.100000000000001" customHeight="1" x14ac:dyDescent="0.2">
      <c r="B25" s="410">
        <v>2018</v>
      </c>
      <c r="C25" s="1018">
        <v>3056</v>
      </c>
    </row>
    <row r="26" spans="2:3" ht="15.75" customHeight="1" thickBot="1" x14ac:dyDescent="0.25">
      <c r="B26" s="410">
        <v>2019</v>
      </c>
      <c r="C26" s="1208">
        <v>2986.5270493552689</v>
      </c>
    </row>
    <row r="27" spans="2:3" ht="20.100000000000001" customHeight="1" x14ac:dyDescent="0.2"/>
    <row r="28" spans="2:3" ht="20.100000000000001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ht="20.100000000000001" customHeight="1" x14ac:dyDescent="0.2"/>
    <row r="34" s="208" customFormat="1" ht="30.75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19.5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honeticPr fontId="33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88" orientation="portrait" r:id="rId1"/>
  <headerFooter alignWithMargins="0">
    <oddFooter>&amp;C&amp;"Arial,غامق"&amp;12ــ 29 ــ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7" enableFormatConditionsCalculation="0">
    <tabColor theme="5"/>
  </sheetPr>
  <dimension ref="A1:L45"/>
  <sheetViews>
    <sheetView rightToLeft="1" view="pageBreakPreview" zoomScale="70" zoomScaleSheetLayoutView="70" workbookViewId="0">
      <pane ySplit="9" topLeftCell="A10" activePane="bottomLeft" state="frozen"/>
      <selection activeCell="G29" sqref="G29"/>
      <selection pane="bottomLeft" activeCell="J33" sqref="J33"/>
    </sheetView>
  </sheetViews>
  <sheetFormatPr defaultRowHeight="12.75" x14ac:dyDescent="0.2"/>
  <cols>
    <col min="1" max="1" width="6.5703125" style="8" customWidth="1"/>
    <col min="2" max="2" width="6.140625" style="8" customWidth="1"/>
    <col min="3" max="3" width="8.42578125" style="839" customWidth="1"/>
    <col min="4" max="4" width="8.85546875" style="839" customWidth="1"/>
    <col min="5" max="5" width="8.5703125" style="8" customWidth="1"/>
    <col min="6" max="6" width="7.28515625" style="8" customWidth="1"/>
    <col min="7" max="7" width="6.7109375" style="8" customWidth="1"/>
    <col min="8" max="9" width="8.42578125" style="839" customWidth="1"/>
    <col min="10" max="10" width="8.28515625" style="8" customWidth="1"/>
    <col min="11" max="11" width="7.85546875" style="8" customWidth="1"/>
    <col min="12" max="16384" width="9.140625" style="8"/>
  </cols>
  <sheetData>
    <row r="1" spans="1:12" ht="19.5" customHeight="1" x14ac:dyDescent="0.2">
      <c r="A1" s="1415" t="s">
        <v>93</v>
      </c>
      <c r="B1" s="1415"/>
      <c r="C1" s="1415"/>
      <c r="D1" s="1415"/>
      <c r="E1" s="1415"/>
      <c r="F1" s="1415"/>
      <c r="G1" s="1415"/>
      <c r="H1" s="1415"/>
      <c r="I1" s="1415"/>
      <c r="J1" s="1415"/>
      <c r="K1" s="1415"/>
      <c r="L1" s="140"/>
    </row>
    <row r="2" spans="1:12" ht="20.25" customHeight="1" x14ac:dyDescent="0.25">
      <c r="A2" s="1343" t="s">
        <v>369</v>
      </c>
      <c r="B2" s="1343"/>
      <c r="C2" s="1343"/>
      <c r="D2" s="1343"/>
      <c r="E2" s="1343"/>
      <c r="F2" s="1343"/>
      <c r="G2" s="1343"/>
      <c r="H2" s="1343"/>
      <c r="I2" s="1343"/>
      <c r="J2" s="1343"/>
      <c r="K2" s="1343"/>
      <c r="L2" s="140"/>
    </row>
    <row r="3" spans="1:12" ht="14.25" customHeight="1" x14ac:dyDescent="0.2">
      <c r="A3" s="1027"/>
      <c r="B3" s="1027"/>
      <c r="C3" s="1028"/>
      <c r="D3" s="1028"/>
      <c r="E3" s="1027"/>
      <c r="F3" s="1028"/>
      <c r="G3" s="1028"/>
      <c r="H3" s="1028"/>
      <c r="I3" s="1416" t="s">
        <v>221</v>
      </c>
      <c r="J3" s="1416"/>
      <c r="K3" s="1416"/>
      <c r="L3" s="140"/>
    </row>
    <row r="4" spans="1:12" ht="14.25" customHeight="1" x14ac:dyDescent="0.2">
      <c r="A4" s="1029"/>
      <c r="B4" s="1424"/>
      <c r="C4" s="1424"/>
      <c r="D4" s="1424"/>
      <c r="E4" s="1424"/>
      <c r="F4" s="1424"/>
      <c r="G4" s="1424"/>
      <c r="H4" s="1028"/>
      <c r="I4" s="1416" t="s">
        <v>283</v>
      </c>
      <c r="J4" s="1416"/>
      <c r="K4" s="1416"/>
      <c r="L4" s="140"/>
    </row>
    <row r="5" spans="1:12" ht="13.5" customHeight="1" x14ac:dyDescent="0.2">
      <c r="A5" s="1028"/>
      <c r="B5" s="1030"/>
      <c r="C5" s="1030"/>
      <c r="D5" s="1027"/>
      <c r="E5" s="1027"/>
      <c r="F5" s="1027"/>
      <c r="G5" s="1027"/>
      <c r="H5" s="1028"/>
      <c r="I5" s="1416" t="s">
        <v>285</v>
      </c>
      <c r="J5" s="1416"/>
      <c r="K5" s="1416"/>
      <c r="L5" s="140"/>
    </row>
    <row r="6" spans="1:12" ht="17.25" customHeight="1" thickBot="1" x14ac:dyDescent="0.25">
      <c r="A6" s="1429" t="s">
        <v>304</v>
      </c>
      <c r="B6" s="1430"/>
      <c r="C6" s="1430"/>
      <c r="D6" s="1028"/>
      <c r="E6" s="1031"/>
      <c r="F6" s="1028"/>
      <c r="G6" s="1028"/>
      <c r="H6" s="1028"/>
      <c r="I6" s="1417" t="s">
        <v>284</v>
      </c>
      <c r="J6" s="1417"/>
      <c r="K6" s="1417"/>
      <c r="L6" s="140"/>
    </row>
    <row r="7" spans="1:12" ht="17.25" customHeight="1" x14ac:dyDescent="0.2">
      <c r="A7" s="1418" t="s">
        <v>2</v>
      </c>
      <c r="B7" s="1421" t="s">
        <v>94</v>
      </c>
      <c r="C7" s="1422"/>
      <c r="D7" s="1422"/>
      <c r="E7" s="1422"/>
      <c r="F7" s="1423"/>
      <c r="G7" s="1425" t="s">
        <v>95</v>
      </c>
      <c r="H7" s="1422"/>
      <c r="I7" s="1422"/>
      <c r="J7" s="1422"/>
      <c r="K7" s="1423"/>
      <c r="L7" s="140"/>
    </row>
    <row r="8" spans="1:12" ht="0.75" hidden="1" customHeight="1" x14ac:dyDescent="0.2">
      <c r="A8" s="1419"/>
      <c r="B8" s="1426" t="s">
        <v>6</v>
      </c>
      <c r="C8" s="1427"/>
      <c r="D8" s="1427"/>
      <c r="E8" s="1427"/>
      <c r="F8" s="1428"/>
      <c r="G8" s="253"/>
      <c r="H8" s="840"/>
      <c r="I8" s="840"/>
      <c r="J8" s="1229"/>
      <c r="K8" s="1230"/>
      <c r="L8" s="140"/>
    </row>
    <row r="9" spans="1:12" ht="50.25" customHeight="1" thickBot="1" x14ac:dyDescent="0.25">
      <c r="A9" s="1420"/>
      <c r="B9" s="254" t="s">
        <v>45</v>
      </c>
      <c r="C9" s="1276" t="s">
        <v>46</v>
      </c>
      <c r="D9" s="1276" t="s">
        <v>47</v>
      </c>
      <c r="E9" s="255" t="s">
        <v>281</v>
      </c>
      <c r="F9" s="256" t="s">
        <v>282</v>
      </c>
      <c r="G9" s="257" t="s">
        <v>45</v>
      </c>
      <c r="H9" s="1276" t="s">
        <v>46</v>
      </c>
      <c r="I9" s="1276" t="s">
        <v>47</v>
      </c>
      <c r="J9" s="255" t="s">
        <v>281</v>
      </c>
      <c r="K9" s="256" t="s">
        <v>282</v>
      </c>
      <c r="L9" s="140"/>
    </row>
    <row r="10" spans="1:12" ht="22.5" customHeight="1" x14ac:dyDescent="0.2">
      <c r="A10" s="327">
        <v>1970</v>
      </c>
      <c r="B10" s="1277">
        <v>124</v>
      </c>
      <c r="C10" s="1177">
        <v>16758</v>
      </c>
      <c r="D10" s="1177">
        <v>12666</v>
      </c>
      <c r="E10" s="1177">
        <v>85</v>
      </c>
      <c r="F10" s="1278">
        <v>6.7</v>
      </c>
      <c r="G10" s="1273">
        <v>66</v>
      </c>
      <c r="H10" s="1177">
        <v>52890</v>
      </c>
      <c r="I10" s="1177">
        <v>45500</v>
      </c>
      <c r="J10" s="1274">
        <v>207</v>
      </c>
      <c r="K10" s="1275">
        <v>4.5</v>
      </c>
      <c r="L10" s="140"/>
    </row>
    <row r="11" spans="1:12" ht="22.5" customHeight="1" x14ac:dyDescent="0.2">
      <c r="A11" s="328">
        <v>1980</v>
      </c>
      <c r="B11" s="52">
        <v>249</v>
      </c>
      <c r="C11" s="1176">
        <v>26643</v>
      </c>
      <c r="D11" s="1177">
        <v>20200</v>
      </c>
      <c r="E11" s="1176">
        <v>392</v>
      </c>
      <c r="F11" s="1178">
        <v>19.2</v>
      </c>
      <c r="G11" s="1271">
        <v>100</v>
      </c>
      <c r="H11" s="1176">
        <v>74604</v>
      </c>
      <c r="I11" s="1177">
        <v>57781</v>
      </c>
      <c r="J11" s="51">
        <v>356</v>
      </c>
      <c r="K11" s="104">
        <v>6.1</v>
      </c>
      <c r="L11" s="140"/>
    </row>
    <row r="12" spans="1:12" ht="22.5" customHeight="1" x14ac:dyDescent="0.2">
      <c r="A12" s="328">
        <v>1990</v>
      </c>
      <c r="B12" s="52">
        <v>391</v>
      </c>
      <c r="C12" s="1176">
        <v>44625</v>
      </c>
      <c r="D12" s="1177">
        <v>27743</v>
      </c>
      <c r="E12" s="1176">
        <v>461</v>
      </c>
      <c r="F12" s="1178">
        <v>16.600000000000001</v>
      </c>
      <c r="G12" s="1271">
        <v>109</v>
      </c>
      <c r="H12" s="1176">
        <v>80983</v>
      </c>
      <c r="I12" s="1177">
        <v>56999</v>
      </c>
      <c r="J12" s="51">
        <v>423</v>
      </c>
      <c r="K12" s="104">
        <v>7.4</v>
      </c>
      <c r="L12" s="140"/>
    </row>
    <row r="13" spans="1:12" ht="22.5" customHeight="1" x14ac:dyDescent="0.2">
      <c r="A13" s="328">
        <v>1999</v>
      </c>
      <c r="B13" s="52">
        <v>470</v>
      </c>
      <c r="C13" s="1176">
        <v>63379</v>
      </c>
      <c r="D13" s="1177">
        <v>38148</v>
      </c>
      <c r="E13" s="1176">
        <v>401</v>
      </c>
      <c r="F13" s="1178">
        <v>10.5</v>
      </c>
      <c r="G13" s="1271">
        <v>70</v>
      </c>
      <c r="H13" s="1176">
        <v>52706</v>
      </c>
      <c r="I13" s="1177">
        <v>45785</v>
      </c>
      <c r="J13" s="51">
        <v>387</v>
      </c>
      <c r="K13" s="104">
        <v>8.5</v>
      </c>
      <c r="L13" s="140"/>
    </row>
    <row r="14" spans="1:12" ht="22.5" customHeight="1" x14ac:dyDescent="0.2">
      <c r="A14" s="328">
        <v>2000</v>
      </c>
      <c r="B14" s="52">
        <v>478</v>
      </c>
      <c r="C14" s="1176">
        <v>64344</v>
      </c>
      <c r="D14" s="1177">
        <v>40306</v>
      </c>
      <c r="E14" s="1176">
        <v>866</v>
      </c>
      <c r="F14" s="1178">
        <v>21.5</v>
      </c>
      <c r="G14" s="1271">
        <v>69</v>
      </c>
      <c r="H14" s="1176">
        <v>49353</v>
      </c>
      <c r="I14" s="1177">
        <v>43922</v>
      </c>
      <c r="J14" s="51">
        <v>410</v>
      </c>
      <c r="K14" s="104">
        <v>9.3000000000000007</v>
      </c>
      <c r="L14" s="140"/>
    </row>
    <row r="15" spans="1:12" ht="22.5" customHeight="1" x14ac:dyDescent="0.2">
      <c r="A15" s="328">
        <v>2001</v>
      </c>
      <c r="B15" s="52">
        <v>489</v>
      </c>
      <c r="C15" s="1176">
        <v>66061</v>
      </c>
      <c r="D15" s="1177">
        <v>43807</v>
      </c>
      <c r="E15" s="1176">
        <v>497</v>
      </c>
      <c r="F15" s="1178">
        <v>11.3</v>
      </c>
      <c r="G15" s="1271">
        <v>69</v>
      </c>
      <c r="H15" s="1176">
        <v>48589</v>
      </c>
      <c r="I15" s="1177">
        <v>41770</v>
      </c>
      <c r="J15" s="51">
        <v>389</v>
      </c>
      <c r="K15" s="104">
        <v>9.3000000000000007</v>
      </c>
      <c r="L15" s="140"/>
    </row>
    <row r="16" spans="1:12" ht="22.5" customHeight="1" x14ac:dyDescent="0.2">
      <c r="A16" s="328">
        <v>2002</v>
      </c>
      <c r="B16" s="52">
        <v>502</v>
      </c>
      <c r="C16" s="1176">
        <v>71025</v>
      </c>
      <c r="D16" s="1177">
        <v>51373</v>
      </c>
      <c r="E16" s="1176">
        <v>941</v>
      </c>
      <c r="F16" s="1178">
        <v>18.3</v>
      </c>
      <c r="G16" s="1271">
        <v>54</v>
      </c>
      <c r="H16" s="1176">
        <v>35773</v>
      </c>
      <c r="I16" s="1177">
        <v>30384</v>
      </c>
      <c r="J16" s="51">
        <v>342</v>
      </c>
      <c r="K16" s="104">
        <v>11.3</v>
      </c>
      <c r="L16" s="140"/>
    </row>
    <row r="17" spans="1:12" ht="22.5" customHeight="1" x14ac:dyDescent="0.2">
      <c r="A17" s="328">
        <v>2003</v>
      </c>
      <c r="B17" s="52">
        <v>517</v>
      </c>
      <c r="C17" s="1176">
        <v>73948</v>
      </c>
      <c r="D17" s="1177">
        <v>52689</v>
      </c>
      <c r="E17" s="1176">
        <v>552</v>
      </c>
      <c r="F17" s="1178">
        <v>10.5</v>
      </c>
      <c r="G17" s="1271">
        <v>52</v>
      </c>
      <c r="H17" s="1176">
        <v>33375</v>
      </c>
      <c r="I17" s="1177">
        <v>27734</v>
      </c>
      <c r="J17" s="51">
        <v>307</v>
      </c>
      <c r="K17" s="104">
        <v>11.1</v>
      </c>
      <c r="L17" s="140"/>
    </row>
    <row r="18" spans="1:12" ht="22.5" customHeight="1" x14ac:dyDescent="0.2">
      <c r="A18" s="328">
        <v>2004</v>
      </c>
      <c r="B18" s="52">
        <v>531</v>
      </c>
      <c r="C18" s="1176">
        <v>75990</v>
      </c>
      <c r="D18" s="1177">
        <v>55774</v>
      </c>
      <c r="E18" s="1176">
        <v>1027</v>
      </c>
      <c r="F18" s="1178">
        <v>18.420000000000002</v>
      </c>
      <c r="G18" s="1271">
        <v>51</v>
      </c>
      <c r="H18" s="1176">
        <v>46265</v>
      </c>
      <c r="I18" s="1177">
        <v>27720</v>
      </c>
      <c r="J18" s="51">
        <v>243</v>
      </c>
      <c r="K18" s="104">
        <v>9</v>
      </c>
      <c r="L18" s="140"/>
    </row>
    <row r="19" spans="1:12" ht="22.5" customHeight="1" x14ac:dyDescent="0.2">
      <c r="A19" s="328">
        <v>2005</v>
      </c>
      <c r="B19" s="52">
        <v>545</v>
      </c>
      <c r="C19" s="1176">
        <v>78968</v>
      </c>
      <c r="D19" s="1177">
        <v>58101</v>
      </c>
      <c r="E19" s="1176">
        <v>612</v>
      </c>
      <c r="F19" s="1178">
        <v>10.5</v>
      </c>
      <c r="G19" s="1271">
        <v>54</v>
      </c>
      <c r="H19" s="1176">
        <v>46445</v>
      </c>
      <c r="I19" s="1177">
        <v>27202</v>
      </c>
      <c r="J19" s="51">
        <v>306</v>
      </c>
      <c r="K19" s="104">
        <v>11.2</v>
      </c>
      <c r="L19" s="140"/>
    </row>
    <row r="20" spans="1:12" ht="22.5" customHeight="1" x14ac:dyDescent="0.2">
      <c r="A20" s="260">
        <v>2006</v>
      </c>
      <c r="B20" s="262">
        <v>565</v>
      </c>
      <c r="C20" s="1179">
        <v>82299</v>
      </c>
      <c r="D20" s="1179">
        <v>61248</v>
      </c>
      <c r="E20" s="1179">
        <v>1191</v>
      </c>
      <c r="F20" s="1180">
        <v>19.399999999999999</v>
      </c>
      <c r="G20" s="1272">
        <v>56</v>
      </c>
      <c r="H20" s="1179">
        <v>47031</v>
      </c>
      <c r="I20" s="1179">
        <v>27948</v>
      </c>
      <c r="J20" s="105">
        <v>337</v>
      </c>
      <c r="K20" s="106">
        <v>12.1</v>
      </c>
      <c r="L20" s="140"/>
    </row>
    <row r="21" spans="1:12" ht="22.5" customHeight="1" x14ac:dyDescent="0.2">
      <c r="A21" s="260">
        <v>2007</v>
      </c>
      <c r="B21" s="262">
        <v>600</v>
      </c>
      <c r="C21" s="1179">
        <v>87514</v>
      </c>
      <c r="D21" s="1179">
        <v>64159</v>
      </c>
      <c r="E21" s="1179">
        <v>495</v>
      </c>
      <c r="F21" s="1180">
        <v>7.7</v>
      </c>
      <c r="G21" s="1272">
        <v>55</v>
      </c>
      <c r="H21" s="1179">
        <v>64619</v>
      </c>
      <c r="I21" s="1179">
        <v>28660</v>
      </c>
      <c r="J21" s="105">
        <v>273</v>
      </c>
      <c r="K21" s="106">
        <v>9.5</v>
      </c>
      <c r="L21" s="140"/>
    </row>
    <row r="22" spans="1:12" ht="22.5" customHeight="1" x14ac:dyDescent="0.2">
      <c r="A22" s="261">
        <v>2008</v>
      </c>
      <c r="B22" s="263">
        <v>617</v>
      </c>
      <c r="C22" s="1181">
        <v>90430</v>
      </c>
      <c r="D22" s="1181">
        <v>66394</v>
      </c>
      <c r="E22" s="1181">
        <v>827</v>
      </c>
      <c r="F22" s="517">
        <v>12.455944814290447</v>
      </c>
      <c r="G22" s="515">
        <v>55</v>
      </c>
      <c r="H22" s="1181">
        <v>46559</v>
      </c>
      <c r="I22" s="1181">
        <v>28663</v>
      </c>
      <c r="J22" s="107">
        <v>281</v>
      </c>
      <c r="K22" s="108">
        <v>9.8000000000000007</v>
      </c>
      <c r="L22" s="140"/>
    </row>
    <row r="23" spans="1:12" s="50" customFormat="1" ht="22.5" customHeight="1" x14ac:dyDescent="0.2">
      <c r="A23" s="258">
        <v>2009</v>
      </c>
      <c r="B23" s="109">
        <v>635.70000000000005</v>
      </c>
      <c r="C23" s="110">
        <v>93430</v>
      </c>
      <c r="D23" s="110">
        <v>70380</v>
      </c>
      <c r="E23" s="110">
        <v>886</v>
      </c>
      <c r="F23" s="111">
        <v>12.588803637396987</v>
      </c>
      <c r="G23" s="109">
        <v>55.860999999999997</v>
      </c>
      <c r="H23" s="110">
        <v>42224.1</v>
      </c>
      <c r="I23" s="110">
        <v>34677.9</v>
      </c>
      <c r="J23" s="110">
        <v>358</v>
      </c>
      <c r="K23" s="111">
        <v>10.323577840642022</v>
      </c>
      <c r="L23" s="141"/>
    </row>
    <row r="24" spans="1:12" ht="22.5" customHeight="1" x14ac:dyDescent="0.2">
      <c r="A24" s="258">
        <v>2010</v>
      </c>
      <c r="B24" s="109">
        <v>648</v>
      </c>
      <c r="C24" s="110">
        <v>96882</v>
      </c>
      <c r="D24" s="110">
        <v>73196</v>
      </c>
      <c r="E24" s="110">
        <v>960.40300000000002</v>
      </c>
      <c r="F24" s="111">
        <v>13.120976556095961</v>
      </c>
      <c r="G24" s="109">
        <v>52.218000000000004</v>
      </c>
      <c r="H24" s="110">
        <v>40176</v>
      </c>
      <c r="I24" s="110">
        <v>33373</v>
      </c>
      <c r="J24" s="110">
        <v>325.697</v>
      </c>
      <c r="K24" s="111">
        <v>9.7592964372396853</v>
      </c>
      <c r="L24" s="140"/>
    </row>
    <row r="25" spans="1:12" ht="22.5" customHeight="1" x14ac:dyDescent="0.2">
      <c r="A25" s="258">
        <v>2011</v>
      </c>
      <c r="B25" s="109">
        <v>684</v>
      </c>
      <c r="C25" s="110">
        <v>103536</v>
      </c>
      <c r="D25" s="110">
        <v>79032</v>
      </c>
      <c r="E25" s="110">
        <v>1095</v>
      </c>
      <c r="F25" s="111">
        <v>13.855147282113574</v>
      </c>
      <c r="G25" s="109">
        <v>46</v>
      </c>
      <c r="H25" s="110">
        <v>32326</v>
      </c>
      <c r="I25" s="110">
        <v>28703</v>
      </c>
      <c r="J25" s="110">
        <v>338</v>
      </c>
      <c r="K25" s="111">
        <v>11.775772567327458</v>
      </c>
      <c r="L25" s="140"/>
    </row>
    <row r="26" spans="1:12" ht="22.5" customHeight="1" x14ac:dyDescent="0.2">
      <c r="A26" s="261">
        <v>2012</v>
      </c>
      <c r="B26" s="515">
        <v>696</v>
      </c>
      <c r="C26" s="1181">
        <v>105670</v>
      </c>
      <c r="D26" s="1181">
        <v>81532</v>
      </c>
      <c r="E26" s="516">
        <v>1050</v>
      </c>
      <c r="F26" s="517">
        <v>12.878379041357995</v>
      </c>
      <c r="G26" s="515">
        <v>46</v>
      </c>
      <c r="H26" s="1181">
        <v>31813</v>
      </c>
      <c r="I26" s="1181">
        <v>28236</v>
      </c>
      <c r="J26" s="516">
        <v>363</v>
      </c>
      <c r="K26" s="517">
        <v>12.855928601784955</v>
      </c>
      <c r="L26" s="140"/>
    </row>
    <row r="27" spans="1:12" ht="22.5" customHeight="1" x14ac:dyDescent="0.2">
      <c r="A27" s="258">
        <v>2013</v>
      </c>
      <c r="B27" s="109">
        <v>697</v>
      </c>
      <c r="C27" s="110">
        <v>106310</v>
      </c>
      <c r="D27" s="110">
        <v>84728</v>
      </c>
      <c r="E27" s="480">
        <v>842</v>
      </c>
      <c r="F27" s="111">
        <v>9.9376829383438761</v>
      </c>
      <c r="G27" s="109">
        <v>47</v>
      </c>
      <c r="H27" s="110">
        <v>29783</v>
      </c>
      <c r="I27" s="110">
        <v>26362</v>
      </c>
      <c r="J27" s="480">
        <v>307</v>
      </c>
      <c r="K27" s="111">
        <v>11.64555041347394</v>
      </c>
      <c r="L27" s="140"/>
    </row>
    <row r="28" spans="1:12" ht="22.5" customHeight="1" x14ac:dyDescent="0.2">
      <c r="A28" s="258">
        <v>2014</v>
      </c>
      <c r="B28" s="109">
        <v>697</v>
      </c>
      <c r="C28" s="110">
        <v>106149.85099999998</v>
      </c>
      <c r="D28" s="110">
        <v>86104.179000000004</v>
      </c>
      <c r="E28" s="480">
        <v>392</v>
      </c>
      <c r="F28" s="111">
        <v>4.5526245596047081</v>
      </c>
      <c r="G28" s="109">
        <v>47</v>
      </c>
      <c r="H28" s="110">
        <v>29719.817999999999</v>
      </c>
      <c r="I28" s="110">
        <v>26388.133000000005</v>
      </c>
      <c r="J28" s="480">
        <v>196</v>
      </c>
      <c r="K28" s="111">
        <v>7.427581178251601</v>
      </c>
      <c r="L28" s="140"/>
    </row>
    <row r="29" spans="1:12" ht="23.25" customHeight="1" x14ac:dyDescent="0.2">
      <c r="A29" s="258">
        <v>2015</v>
      </c>
      <c r="B29" s="109">
        <v>695</v>
      </c>
      <c r="C29" s="865">
        <v>105525</v>
      </c>
      <c r="D29" s="865">
        <v>86480</v>
      </c>
      <c r="E29" s="480">
        <v>913</v>
      </c>
      <c r="F29" s="980">
        <v>10.557354301572618</v>
      </c>
      <c r="G29" s="109">
        <v>47</v>
      </c>
      <c r="H29" s="865">
        <v>29618</v>
      </c>
      <c r="I29" s="865">
        <v>26681</v>
      </c>
      <c r="J29" s="480">
        <v>182</v>
      </c>
      <c r="K29" s="111">
        <v>6.8213335332258911</v>
      </c>
      <c r="L29" s="140"/>
    </row>
    <row r="30" spans="1:12" ht="23.25" customHeight="1" x14ac:dyDescent="0.2">
      <c r="A30" s="258">
        <v>2016</v>
      </c>
      <c r="B30" s="1279">
        <v>692</v>
      </c>
      <c r="C30" s="1280">
        <v>104754</v>
      </c>
      <c r="D30" s="1280">
        <v>84153</v>
      </c>
      <c r="E30" s="1280">
        <v>668</v>
      </c>
      <c r="F30" s="111">
        <v>7.9379225933715967</v>
      </c>
      <c r="G30" s="1281">
        <v>47</v>
      </c>
      <c r="H30" s="1280">
        <v>29601</v>
      </c>
      <c r="I30" s="1280">
        <v>25127</v>
      </c>
      <c r="J30" s="1192">
        <v>213</v>
      </c>
      <c r="K30" s="111">
        <v>8.476937159231106</v>
      </c>
      <c r="L30" s="140"/>
    </row>
    <row r="31" spans="1:12" ht="23.25" customHeight="1" x14ac:dyDescent="0.2">
      <c r="A31" s="258">
        <v>2017</v>
      </c>
      <c r="B31" s="1279">
        <v>692</v>
      </c>
      <c r="C31" s="1280">
        <v>102039</v>
      </c>
      <c r="D31" s="1280">
        <v>81922</v>
      </c>
      <c r="E31" s="1280">
        <v>850</v>
      </c>
      <c r="F31" s="111">
        <f>E31/D31*1000</f>
        <v>10.375723248944118</v>
      </c>
      <c r="G31" s="1281">
        <v>46</v>
      </c>
      <c r="H31" s="1280">
        <v>28272</v>
      </c>
      <c r="I31" s="1280">
        <v>23838</v>
      </c>
      <c r="J31" s="1192">
        <v>213</v>
      </c>
      <c r="K31" s="111">
        <v>8.9353133652152028</v>
      </c>
      <c r="L31" s="140"/>
    </row>
    <row r="32" spans="1:12" ht="23.25" customHeight="1" x14ac:dyDescent="0.2">
      <c r="A32" s="258">
        <v>2018</v>
      </c>
      <c r="B32" s="1279">
        <v>693</v>
      </c>
      <c r="C32" s="1280">
        <v>103719</v>
      </c>
      <c r="D32" s="1280">
        <v>85072</v>
      </c>
      <c r="E32" s="1280">
        <v>665</v>
      </c>
      <c r="F32" s="111">
        <f>E32/D32*1000</f>
        <v>7.8169080308444618</v>
      </c>
      <c r="G32" s="1281">
        <v>45</v>
      </c>
      <c r="H32" s="1280">
        <v>28157</v>
      </c>
      <c r="I32" s="1280">
        <v>24134</v>
      </c>
      <c r="J32" s="1192">
        <v>223</v>
      </c>
      <c r="K32" s="111">
        <v>9.2400762409878183</v>
      </c>
      <c r="L32" s="140"/>
    </row>
    <row r="33" spans="1:12" ht="23.25" customHeight="1" thickBot="1" x14ac:dyDescent="0.25">
      <c r="A33" s="1269">
        <v>2019</v>
      </c>
      <c r="B33" s="1282">
        <v>693.22699999999998</v>
      </c>
      <c r="C33" s="1283">
        <v>103445</v>
      </c>
      <c r="D33" s="1283">
        <v>87084.800000000003</v>
      </c>
      <c r="E33" s="1283">
        <v>844.316049355269</v>
      </c>
      <c r="F33" s="1270">
        <f>E33/D33*1000</f>
        <v>9.6953320137988364</v>
      </c>
      <c r="G33" s="1284">
        <v>45.18</v>
      </c>
      <c r="H33" s="1283">
        <v>27784.799999999996</v>
      </c>
      <c r="I33" s="1283">
        <v>23593.199999999997</v>
      </c>
      <c r="J33" s="1210">
        <v>252.006</v>
      </c>
      <c r="K33" s="1270">
        <f>J33/I33*1000</f>
        <v>10.681298001118968</v>
      </c>
      <c r="L33" s="140"/>
    </row>
    <row r="34" spans="1:12" x14ac:dyDescent="0.2">
      <c r="A34" s="140"/>
      <c r="B34" s="140"/>
      <c r="C34" s="837"/>
      <c r="D34" s="838"/>
      <c r="E34" s="140"/>
      <c r="F34" s="140"/>
      <c r="G34" s="140"/>
      <c r="H34" s="837"/>
      <c r="I34" s="837"/>
      <c r="J34" s="140"/>
      <c r="K34" s="140"/>
      <c r="L34" s="140"/>
    </row>
    <row r="35" spans="1:12" x14ac:dyDescent="0.2">
      <c r="A35" s="140"/>
      <c r="B35" s="140"/>
      <c r="C35" s="837"/>
      <c r="D35" s="837"/>
      <c r="E35" s="140"/>
      <c r="F35" s="140"/>
      <c r="G35" s="140"/>
      <c r="H35" s="837"/>
      <c r="I35" s="837"/>
      <c r="J35" s="140"/>
      <c r="K35" s="140"/>
      <c r="L35" s="140"/>
    </row>
    <row r="36" spans="1:12" x14ac:dyDescent="0.2">
      <c r="A36" s="140"/>
      <c r="B36" s="140"/>
      <c r="C36" s="837"/>
      <c r="D36" s="837"/>
      <c r="E36" s="140"/>
      <c r="F36" s="140"/>
      <c r="G36" s="140"/>
      <c r="H36" s="837"/>
      <c r="I36" s="837"/>
      <c r="J36" s="140"/>
      <c r="K36" s="140"/>
      <c r="L36" s="140"/>
    </row>
    <row r="37" spans="1:12" x14ac:dyDescent="0.2">
      <c r="A37" s="140"/>
      <c r="B37" s="140"/>
      <c r="C37" s="837"/>
      <c r="D37" s="837"/>
      <c r="E37" s="140"/>
      <c r="F37" s="140"/>
      <c r="G37" s="140"/>
      <c r="H37" s="837"/>
      <c r="I37" s="837"/>
      <c r="J37" s="140"/>
      <c r="K37" s="140"/>
      <c r="L37" s="140"/>
    </row>
    <row r="38" spans="1:12" x14ac:dyDescent="0.2">
      <c r="A38" s="140"/>
      <c r="B38" s="140"/>
      <c r="C38" s="837"/>
      <c r="D38" s="837"/>
      <c r="E38" s="140"/>
      <c r="F38" s="140"/>
      <c r="G38" s="140"/>
      <c r="H38" s="837"/>
      <c r="I38" s="837"/>
      <c r="J38" s="140"/>
      <c r="K38" s="140"/>
      <c r="L38" s="140"/>
    </row>
    <row r="39" spans="1:12" x14ac:dyDescent="0.2">
      <c r="A39" s="140"/>
      <c r="B39" s="140"/>
      <c r="C39" s="837"/>
      <c r="D39" s="837"/>
      <c r="E39" s="140"/>
      <c r="F39" s="140"/>
      <c r="G39" s="140"/>
      <c r="H39" s="837"/>
      <c r="I39" s="837"/>
      <c r="J39" s="140"/>
      <c r="K39" s="140"/>
      <c r="L39" s="140"/>
    </row>
    <row r="40" spans="1:12" x14ac:dyDescent="0.2">
      <c r="A40" s="140"/>
      <c r="B40" s="140"/>
      <c r="C40" s="837"/>
      <c r="D40" s="837"/>
      <c r="E40" s="140"/>
      <c r="F40" s="140"/>
      <c r="G40" s="140"/>
      <c r="H40" s="837"/>
      <c r="I40" s="837"/>
      <c r="J40" s="140"/>
      <c r="K40" s="140"/>
      <c r="L40" s="140"/>
    </row>
    <row r="41" spans="1:12" x14ac:dyDescent="0.2">
      <c r="A41" s="140"/>
      <c r="B41" s="140"/>
      <c r="C41" s="837"/>
      <c r="D41" s="837"/>
      <c r="E41" s="140"/>
      <c r="F41" s="140"/>
      <c r="G41" s="140"/>
      <c r="H41" s="837"/>
      <c r="I41" s="837"/>
      <c r="J41" s="140"/>
      <c r="K41" s="140"/>
      <c r="L41" s="140"/>
    </row>
    <row r="42" spans="1:12" x14ac:dyDescent="0.2">
      <c r="A42" s="140"/>
      <c r="B42" s="140"/>
      <c r="C42" s="837"/>
      <c r="D42" s="837"/>
      <c r="E42" s="140"/>
      <c r="F42" s="140"/>
      <c r="G42" s="140"/>
      <c r="H42" s="837"/>
      <c r="I42" s="837"/>
      <c r="J42" s="140"/>
      <c r="K42" s="140"/>
      <c r="L42" s="140"/>
    </row>
    <row r="43" spans="1:12" x14ac:dyDescent="0.2">
      <c r="A43" s="140"/>
      <c r="B43" s="140"/>
      <c r="C43" s="837"/>
      <c r="D43" s="837"/>
      <c r="E43" s="140"/>
      <c r="F43" s="140"/>
      <c r="G43" s="140"/>
      <c r="H43" s="837"/>
      <c r="I43" s="837"/>
      <c r="J43" s="140"/>
      <c r="K43" s="140"/>
      <c r="L43" s="140"/>
    </row>
    <row r="44" spans="1:12" x14ac:dyDescent="0.2">
      <c r="A44" s="140"/>
      <c r="B44" s="140"/>
      <c r="C44" s="837"/>
      <c r="D44" s="837"/>
      <c r="E44" s="140"/>
      <c r="F44" s="140"/>
      <c r="G44" s="140"/>
      <c r="H44" s="837"/>
      <c r="I44" s="837"/>
      <c r="J44" s="140"/>
      <c r="K44" s="140"/>
      <c r="L44" s="140"/>
    </row>
    <row r="45" spans="1:12" x14ac:dyDescent="0.2">
      <c r="A45" s="140"/>
      <c r="B45" s="140"/>
      <c r="C45" s="837"/>
      <c r="D45" s="837"/>
      <c r="E45" s="140"/>
      <c r="F45" s="140"/>
      <c r="G45" s="140"/>
      <c r="H45" s="837"/>
      <c r="I45" s="837"/>
      <c r="J45" s="140"/>
      <c r="K45" s="140"/>
      <c r="L45" s="140"/>
    </row>
  </sheetData>
  <mergeCells count="13">
    <mergeCell ref="A7:A9"/>
    <mergeCell ref="B7:F7"/>
    <mergeCell ref="B4:G4"/>
    <mergeCell ref="I4:K4"/>
    <mergeCell ref="G7:K7"/>
    <mergeCell ref="B8:D8"/>
    <mergeCell ref="E8:F8"/>
    <mergeCell ref="A6:C6"/>
    <mergeCell ref="A1:K1"/>
    <mergeCell ref="I5:K5"/>
    <mergeCell ref="I6:K6"/>
    <mergeCell ref="A2:K2"/>
    <mergeCell ref="I3:K3"/>
  </mergeCells>
  <phoneticPr fontId="7" type="noConversion"/>
  <printOptions horizontalCentered="1"/>
  <pageMargins left="0.67" right="0.83" top="1" bottom="1.46" header="0.21" footer="0.97"/>
  <pageSetup paperSize="9" scale="96" orientation="portrait" r:id="rId1"/>
  <headerFooter alignWithMargins="0">
    <oddFooter>&amp;C&amp;"Arial,غامق"&amp;12ــ 30 ــ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 enableFormatConditionsCalculation="0">
    <tabColor theme="5"/>
  </sheetPr>
  <dimension ref="A1:L47"/>
  <sheetViews>
    <sheetView rightToLeft="1" view="pageBreakPreview" zoomScale="66" zoomScaleNormal="64" zoomScaleSheetLayoutView="66" workbookViewId="0">
      <selection activeCell="O39" sqref="O39"/>
    </sheetView>
  </sheetViews>
  <sheetFormatPr defaultRowHeight="12.75" x14ac:dyDescent="0.2"/>
  <cols>
    <col min="1" max="2" width="7.85546875" style="428" customWidth="1"/>
    <col min="3" max="4" width="8.5703125" style="428" customWidth="1"/>
    <col min="5" max="7" width="7.85546875" style="428" customWidth="1"/>
    <col min="8" max="9" width="8.5703125" style="428" customWidth="1"/>
    <col min="10" max="11" width="7.85546875" style="428" customWidth="1"/>
    <col min="12" max="16384" width="9.140625" style="428"/>
  </cols>
  <sheetData>
    <row r="1" spans="1:12" ht="21" customHeight="1" x14ac:dyDescent="0.2">
      <c r="A1" s="1431" t="s">
        <v>96</v>
      </c>
      <c r="B1" s="1431"/>
      <c r="C1" s="1431"/>
      <c r="D1" s="1431"/>
      <c r="E1" s="1431"/>
      <c r="F1" s="1431"/>
      <c r="G1" s="1431"/>
      <c r="H1" s="1431"/>
      <c r="I1" s="1431"/>
      <c r="J1" s="1431"/>
      <c r="K1" s="1431"/>
      <c r="L1" s="427"/>
    </row>
    <row r="2" spans="1:12" ht="21.75" customHeight="1" x14ac:dyDescent="0.25">
      <c r="A2" s="1366" t="s">
        <v>359</v>
      </c>
      <c r="B2" s="1366"/>
      <c r="C2" s="1366"/>
      <c r="D2" s="1366"/>
      <c r="E2" s="1366"/>
      <c r="F2" s="1366"/>
      <c r="G2" s="1366"/>
      <c r="H2" s="1366"/>
      <c r="I2" s="1366"/>
      <c r="J2" s="1366"/>
      <c r="K2" s="1366"/>
      <c r="L2" s="427"/>
    </row>
    <row r="3" spans="1:12" ht="21.75" customHeight="1" x14ac:dyDescent="0.25">
      <c r="A3" s="1078"/>
      <c r="B3" s="1078"/>
      <c r="C3" s="1078"/>
      <c r="D3" s="1078"/>
      <c r="E3" s="1078"/>
      <c r="F3" s="1078"/>
      <c r="G3" s="1078"/>
      <c r="H3" s="1078"/>
      <c r="I3" s="1078"/>
      <c r="J3" s="1078"/>
      <c r="K3" s="1078"/>
      <c r="L3" s="427"/>
    </row>
    <row r="4" spans="1:12" ht="14.25" customHeight="1" x14ac:dyDescent="0.2">
      <c r="A4" s="652"/>
      <c r="B4" s="652"/>
      <c r="C4" s="653"/>
      <c r="D4" s="653"/>
      <c r="E4" s="652"/>
      <c r="F4" s="653"/>
      <c r="G4" s="653"/>
      <c r="H4" s="653"/>
      <c r="I4" s="1417" t="s">
        <v>255</v>
      </c>
      <c r="J4" s="1417"/>
      <c r="K4" s="1417"/>
      <c r="L4" s="427"/>
    </row>
    <row r="5" spans="1:12" ht="14.25" customHeight="1" x14ac:dyDescent="0.2">
      <c r="A5" s="653"/>
      <c r="B5" s="653"/>
      <c r="C5" s="653"/>
      <c r="D5" s="653"/>
      <c r="E5" s="653"/>
      <c r="F5" s="653"/>
      <c r="G5" s="653"/>
      <c r="H5" s="653"/>
      <c r="I5" s="1417" t="s">
        <v>287</v>
      </c>
      <c r="J5" s="1417"/>
      <c r="K5" s="1417"/>
      <c r="L5" s="427"/>
    </row>
    <row r="6" spans="1:12" ht="15.75" customHeight="1" x14ac:dyDescent="0.2">
      <c r="A6" s="654"/>
      <c r="B6" s="655"/>
      <c r="C6" s="655"/>
      <c r="D6" s="653"/>
      <c r="E6" s="653"/>
      <c r="F6" s="653"/>
      <c r="G6" s="653"/>
      <c r="H6" s="653"/>
      <c r="I6" s="1417" t="s">
        <v>19</v>
      </c>
      <c r="J6" s="1417"/>
      <c r="K6" s="1417"/>
      <c r="L6" s="427"/>
    </row>
    <row r="7" spans="1:12" ht="21" customHeight="1" thickBot="1" x14ac:dyDescent="0.25">
      <c r="A7" s="1432" t="s">
        <v>207</v>
      </c>
      <c r="B7" s="1432"/>
      <c r="C7" s="655"/>
      <c r="D7" s="653"/>
      <c r="E7" s="653"/>
      <c r="F7" s="653"/>
      <c r="G7" s="653"/>
      <c r="H7" s="653"/>
      <c r="I7" s="1417" t="s">
        <v>289</v>
      </c>
      <c r="J7" s="1417"/>
      <c r="K7" s="1417"/>
      <c r="L7" s="427"/>
    </row>
    <row r="8" spans="1:12" ht="18.75" customHeight="1" x14ac:dyDescent="0.2">
      <c r="A8" s="1421" t="s">
        <v>2</v>
      </c>
      <c r="B8" s="1422" t="s">
        <v>97</v>
      </c>
      <c r="C8" s="1422"/>
      <c r="D8" s="1422"/>
      <c r="E8" s="1422"/>
      <c r="F8" s="1422"/>
      <c r="G8" s="1422" t="s">
        <v>98</v>
      </c>
      <c r="H8" s="1422"/>
      <c r="I8" s="1422"/>
      <c r="J8" s="1422"/>
      <c r="K8" s="1423"/>
      <c r="L8" s="427"/>
    </row>
    <row r="9" spans="1:12" ht="0.75" hidden="1" customHeight="1" thickTop="1" thickBot="1" x14ac:dyDescent="0.25">
      <c r="A9" s="1426"/>
      <c r="B9" s="1427" t="s">
        <v>6</v>
      </c>
      <c r="C9" s="1427"/>
      <c r="D9" s="1427"/>
      <c r="E9" s="1427"/>
      <c r="F9" s="1427"/>
      <c r="G9" s="1229"/>
      <c r="H9" s="1229"/>
      <c r="I9" s="1229"/>
      <c r="J9" s="1229"/>
      <c r="K9" s="1230"/>
      <c r="L9" s="427"/>
    </row>
    <row r="10" spans="1:12" ht="48" customHeight="1" x14ac:dyDescent="0.2">
      <c r="A10" s="1426"/>
      <c r="B10" s="1229" t="s">
        <v>45</v>
      </c>
      <c r="C10" s="650" t="s">
        <v>46</v>
      </c>
      <c r="D10" s="650" t="s">
        <v>47</v>
      </c>
      <c r="E10" s="1229" t="s">
        <v>15</v>
      </c>
      <c r="F10" s="1229" t="s">
        <v>16</v>
      </c>
      <c r="G10" s="1229" t="s">
        <v>45</v>
      </c>
      <c r="H10" s="650" t="s">
        <v>46</v>
      </c>
      <c r="I10" s="650" t="s">
        <v>47</v>
      </c>
      <c r="J10" s="1229" t="s">
        <v>15</v>
      </c>
      <c r="K10" s="1230" t="s">
        <v>16</v>
      </c>
      <c r="L10" s="427"/>
    </row>
    <row r="11" spans="1:12" ht="21.75" customHeight="1" x14ac:dyDescent="0.2">
      <c r="A11" s="1228">
        <v>1970</v>
      </c>
      <c r="B11" s="712">
        <v>10</v>
      </c>
      <c r="C11" s="712">
        <v>2550</v>
      </c>
      <c r="D11" s="712">
        <v>1987</v>
      </c>
      <c r="E11" s="712">
        <v>22</v>
      </c>
      <c r="F11" s="713">
        <v>11</v>
      </c>
      <c r="G11" s="712">
        <v>8</v>
      </c>
      <c r="H11" s="712">
        <v>2411</v>
      </c>
      <c r="I11" s="712">
        <v>1543</v>
      </c>
      <c r="J11" s="712">
        <v>18</v>
      </c>
      <c r="K11" s="714">
        <f>J11*1000/I11</f>
        <v>11.665586519766688</v>
      </c>
      <c r="L11" s="427"/>
    </row>
    <row r="12" spans="1:12" ht="21.75" customHeight="1" x14ac:dyDescent="0.2">
      <c r="A12" s="1228">
        <v>1980</v>
      </c>
      <c r="B12" s="51">
        <v>13</v>
      </c>
      <c r="C12" s="51">
        <v>2927</v>
      </c>
      <c r="D12" s="51">
        <v>2151</v>
      </c>
      <c r="E12" s="51">
        <v>49</v>
      </c>
      <c r="F12" s="300">
        <v>22.8</v>
      </c>
      <c r="G12" s="51">
        <v>24</v>
      </c>
      <c r="H12" s="51">
        <v>7238</v>
      </c>
      <c r="I12" s="51">
        <v>3742</v>
      </c>
      <c r="J12" s="51">
        <v>89</v>
      </c>
      <c r="K12" s="714">
        <f t="shared" ref="K12:K13" si="0">J12*1000/I12</f>
        <v>23.784072688401924</v>
      </c>
      <c r="L12" s="427"/>
    </row>
    <row r="13" spans="1:12" ht="21.75" customHeight="1" x14ac:dyDescent="0.2">
      <c r="A13" s="1228">
        <v>1990</v>
      </c>
      <c r="B13" s="51">
        <v>15</v>
      </c>
      <c r="C13" s="51">
        <v>3797</v>
      </c>
      <c r="D13" s="51">
        <v>2582</v>
      </c>
      <c r="E13" s="51">
        <v>73</v>
      </c>
      <c r="F13" s="300">
        <v>28.3</v>
      </c>
      <c r="G13" s="51">
        <v>48</v>
      </c>
      <c r="H13" s="51">
        <v>14451</v>
      </c>
      <c r="I13" s="51">
        <v>7338</v>
      </c>
      <c r="J13" s="51">
        <v>205</v>
      </c>
      <c r="K13" s="714">
        <f t="shared" si="0"/>
        <v>27.936767511583536</v>
      </c>
      <c r="L13" s="427"/>
    </row>
    <row r="14" spans="1:12" s="429" customFormat="1" ht="21.75" customHeight="1" x14ac:dyDescent="0.2">
      <c r="A14" s="1228">
        <v>1999</v>
      </c>
      <c r="B14" s="51">
        <v>12</v>
      </c>
      <c r="C14" s="51">
        <v>3203</v>
      </c>
      <c r="D14" s="51">
        <v>2506</v>
      </c>
      <c r="E14" s="51">
        <v>63</v>
      </c>
      <c r="F14" s="300">
        <v>25.1</v>
      </c>
      <c r="G14" s="51">
        <v>49</v>
      </c>
      <c r="H14" s="51">
        <v>16192</v>
      </c>
      <c r="I14" s="51">
        <v>10120</v>
      </c>
      <c r="J14" s="51">
        <v>284</v>
      </c>
      <c r="K14" s="714">
        <v>28.063241106719367</v>
      </c>
      <c r="L14" s="427"/>
    </row>
    <row r="15" spans="1:12" ht="21.75" customHeight="1" x14ac:dyDescent="0.2">
      <c r="A15" s="1228">
        <v>2000</v>
      </c>
      <c r="B15" s="51">
        <v>12</v>
      </c>
      <c r="C15" s="51">
        <v>3222</v>
      </c>
      <c r="D15" s="51">
        <v>2530</v>
      </c>
      <c r="E15" s="51">
        <v>79</v>
      </c>
      <c r="F15" s="300">
        <v>31.2</v>
      </c>
      <c r="G15" s="51">
        <v>49</v>
      </c>
      <c r="H15" s="51">
        <v>16204</v>
      </c>
      <c r="I15" s="51">
        <v>10650</v>
      </c>
      <c r="J15" s="51">
        <v>287</v>
      </c>
      <c r="K15" s="714">
        <v>26.948356807511736</v>
      </c>
      <c r="L15" s="427"/>
    </row>
    <row r="16" spans="1:12" ht="21.75" customHeight="1" x14ac:dyDescent="0.2">
      <c r="A16" s="1228">
        <v>2001</v>
      </c>
      <c r="B16" s="51">
        <v>13</v>
      </c>
      <c r="C16" s="51">
        <v>3240</v>
      </c>
      <c r="D16" s="51">
        <v>2545</v>
      </c>
      <c r="E16" s="51">
        <v>66</v>
      </c>
      <c r="F16" s="301">
        <v>25.9</v>
      </c>
      <c r="G16" s="51">
        <v>50</v>
      </c>
      <c r="H16" s="51">
        <v>16187</v>
      </c>
      <c r="I16" s="51">
        <v>10416</v>
      </c>
      <c r="J16" s="51">
        <v>263</v>
      </c>
      <c r="K16" s="714">
        <v>25.249615975422426</v>
      </c>
      <c r="L16" s="427"/>
    </row>
    <row r="17" spans="1:12" ht="21.75" customHeight="1" x14ac:dyDescent="0.2">
      <c r="A17" s="1228">
        <v>2002</v>
      </c>
      <c r="B17" s="51">
        <v>13</v>
      </c>
      <c r="C17" s="51">
        <v>2923</v>
      </c>
      <c r="D17" s="51">
        <v>2195</v>
      </c>
      <c r="E17" s="51">
        <v>101</v>
      </c>
      <c r="F17" s="656">
        <v>46</v>
      </c>
      <c r="G17" s="51">
        <v>47</v>
      </c>
      <c r="H17" s="51">
        <v>14606</v>
      </c>
      <c r="I17" s="51">
        <v>10294</v>
      </c>
      <c r="J17" s="51">
        <v>216</v>
      </c>
      <c r="K17" s="714">
        <v>20.983096949679425</v>
      </c>
      <c r="L17" s="427"/>
    </row>
    <row r="18" spans="1:12" ht="21.75" customHeight="1" x14ac:dyDescent="0.2">
      <c r="A18" s="1228">
        <v>2003</v>
      </c>
      <c r="B18" s="51">
        <v>13</v>
      </c>
      <c r="C18" s="51">
        <v>2940</v>
      </c>
      <c r="D18" s="51">
        <v>2194</v>
      </c>
      <c r="E18" s="51">
        <v>105</v>
      </c>
      <c r="F18" s="656">
        <v>47.9</v>
      </c>
      <c r="G18" s="51">
        <v>43</v>
      </c>
      <c r="H18" s="51">
        <v>13459</v>
      </c>
      <c r="I18" s="51">
        <v>9766</v>
      </c>
      <c r="J18" s="51">
        <v>307</v>
      </c>
      <c r="K18" s="714">
        <v>31.435592873233666</v>
      </c>
      <c r="L18" s="427"/>
    </row>
    <row r="19" spans="1:12" ht="21.75" customHeight="1" x14ac:dyDescent="0.2">
      <c r="A19" s="1228">
        <v>2004</v>
      </c>
      <c r="B19" s="51">
        <v>13</v>
      </c>
      <c r="C19" s="51">
        <v>2956</v>
      </c>
      <c r="D19" s="51">
        <v>2294</v>
      </c>
      <c r="E19" s="51">
        <v>76</v>
      </c>
      <c r="F19" s="302">
        <v>33</v>
      </c>
      <c r="G19" s="51">
        <v>45</v>
      </c>
      <c r="H19" s="51">
        <v>13847</v>
      </c>
      <c r="I19" s="51">
        <v>10130</v>
      </c>
      <c r="J19" s="51">
        <v>358</v>
      </c>
      <c r="K19" s="714">
        <v>35.340572556762091</v>
      </c>
      <c r="L19" s="427"/>
    </row>
    <row r="20" spans="1:12" ht="21.75" customHeight="1" x14ac:dyDescent="0.2">
      <c r="A20" s="1228">
        <v>2005</v>
      </c>
      <c r="B20" s="51">
        <v>13</v>
      </c>
      <c r="C20" s="51">
        <v>2899</v>
      </c>
      <c r="D20" s="51">
        <v>2386</v>
      </c>
      <c r="E20" s="51">
        <v>66</v>
      </c>
      <c r="F20" s="302">
        <v>27.6</v>
      </c>
      <c r="G20" s="51">
        <v>45</v>
      </c>
      <c r="H20" s="51">
        <v>14013</v>
      </c>
      <c r="I20" s="51">
        <v>10345</v>
      </c>
      <c r="J20" s="51">
        <v>296</v>
      </c>
      <c r="K20" s="714">
        <v>28.61285645239246</v>
      </c>
      <c r="L20" s="427"/>
    </row>
    <row r="21" spans="1:12" ht="21.75" customHeight="1" x14ac:dyDescent="0.2">
      <c r="A21" s="1228">
        <v>2006</v>
      </c>
      <c r="B21" s="51">
        <v>14</v>
      </c>
      <c r="C21" s="51">
        <v>3173</v>
      </c>
      <c r="D21" s="51">
        <v>2451</v>
      </c>
      <c r="E21" s="51">
        <v>99</v>
      </c>
      <c r="F21" s="302">
        <v>40.4</v>
      </c>
      <c r="G21" s="51">
        <v>47</v>
      </c>
      <c r="H21" s="51">
        <v>14410</v>
      </c>
      <c r="I21" s="51">
        <v>10749</v>
      </c>
      <c r="J21" s="51">
        <v>374</v>
      </c>
      <c r="K21" s="714">
        <v>34.793934319471582</v>
      </c>
      <c r="L21" s="427"/>
    </row>
    <row r="22" spans="1:12" ht="21.75" customHeight="1" x14ac:dyDescent="0.2">
      <c r="A22" s="1228">
        <v>2007</v>
      </c>
      <c r="B22" s="51">
        <v>14</v>
      </c>
      <c r="C22" s="51">
        <v>3075</v>
      </c>
      <c r="D22" s="51">
        <v>2541</v>
      </c>
      <c r="E22" s="51">
        <v>113</v>
      </c>
      <c r="F22" s="302">
        <v>44.5</v>
      </c>
      <c r="G22" s="51">
        <v>47</v>
      </c>
      <c r="H22" s="51">
        <v>14306</v>
      </c>
      <c r="I22" s="51">
        <v>9933</v>
      </c>
      <c r="J22" s="51">
        <v>280</v>
      </c>
      <c r="K22" s="714">
        <v>28.188865398167724</v>
      </c>
      <c r="L22" s="427"/>
    </row>
    <row r="23" spans="1:12" ht="21.75" customHeight="1" x14ac:dyDescent="0.2">
      <c r="A23" s="651">
        <v>2008</v>
      </c>
      <c r="B23" s="303">
        <v>14</v>
      </c>
      <c r="C23" s="303">
        <v>3053</v>
      </c>
      <c r="D23" s="303">
        <v>2581</v>
      </c>
      <c r="E23" s="303">
        <v>101</v>
      </c>
      <c r="F23" s="304">
        <v>39.132119333591632</v>
      </c>
      <c r="G23" s="303">
        <v>47</v>
      </c>
      <c r="H23" s="303">
        <v>14638</v>
      </c>
      <c r="I23" s="303">
        <v>10478</v>
      </c>
      <c r="J23" s="303">
        <v>361</v>
      </c>
      <c r="K23" s="714">
        <v>34.453139912196981</v>
      </c>
      <c r="L23" s="427"/>
    </row>
    <row r="24" spans="1:12" ht="21.75" customHeight="1" x14ac:dyDescent="0.2">
      <c r="A24" s="651">
        <v>2009</v>
      </c>
      <c r="B24" s="53">
        <v>13.5</v>
      </c>
      <c r="C24" s="53">
        <v>3123.3</v>
      </c>
      <c r="D24" s="53">
        <v>2651.7</v>
      </c>
      <c r="E24" s="53">
        <v>98.9</v>
      </c>
      <c r="F24" s="305">
        <v>37.296828449673797</v>
      </c>
      <c r="G24" s="53">
        <v>49.9</v>
      </c>
      <c r="H24" s="53">
        <v>15078.7</v>
      </c>
      <c r="I24" s="53">
        <v>11479.1</v>
      </c>
      <c r="J24" s="53">
        <v>360.9</v>
      </c>
      <c r="K24" s="714">
        <v>31.439747018494479</v>
      </c>
      <c r="L24" s="427"/>
    </row>
    <row r="25" spans="1:12" ht="21.75" customHeight="1" x14ac:dyDescent="0.2">
      <c r="A25" s="651">
        <v>2010</v>
      </c>
      <c r="B25" s="53">
        <v>13.693</v>
      </c>
      <c r="C25" s="53">
        <v>3097</v>
      </c>
      <c r="D25" s="53">
        <v>2689</v>
      </c>
      <c r="E25" s="53">
        <v>61.981000000000002</v>
      </c>
      <c r="F25" s="305">
        <v>23.049832651543326</v>
      </c>
      <c r="G25" s="53">
        <v>50.661999999999999</v>
      </c>
      <c r="H25" s="53">
        <v>15199</v>
      </c>
      <c r="I25" s="53">
        <v>11701</v>
      </c>
      <c r="J25" s="53">
        <v>393.14600000000002</v>
      </c>
      <c r="K25" s="714">
        <v>33.599350482864715</v>
      </c>
      <c r="L25" s="427"/>
    </row>
    <row r="26" spans="1:12" ht="21.75" customHeight="1" x14ac:dyDescent="0.2">
      <c r="A26" s="651">
        <v>2011</v>
      </c>
      <c r="B26" s="53">
        <v>13</v>
      </c>
      <c r="C26" s="53">
        <v>3045</v>
      </c>
      <c r="D26" s="53">
        <v>2653</v>
      </c>
      <c r="E26" s="53">
        <v>75</v>
      </c>
      <c r="F26" s="305">
        <v>28.269883151149642</v>
      </c>
      <c r="G26" s="53">
        <v>51</v>
      </c>
      <c r="H26" s="53">
        <v>15589</v>
      </c>
      <c r="I26" s="53">
        <v>12313</v>
      </c>
      <c r="J26" s="53">
        <v>307</v>
      </c>
      <c r="K26" s="714">
        <v>24.932997644765695</v>
      </c>
      <c r="L26" s="427"/>
    </row>
    <row r="27" spans="1:12" ht="21.75" customHeight="1" x14ac:dyDescent="0.2">
      <c r="A27" s="651">
        <v>2012</v>
      </c>
      <c r="B27" s="53">
        <v>14</v>
      </c>
      <c r="C27" s="53">
        <v>3141</v>
      </c>
      <c r="D27" s="53">
        <v>2658</v>
      </c>
      <c r="E27" s="53">
        <v>72</v>
      </c>
      <c r="F27" s="305">
        <v>27.088036117381488</v>
      </c>
      <c r="G27" s="53">
        <v>51</v>
      </c>
      <c r="H27" s="53">
        <v>15834</v>
      </c>
      <c r="I27" s="53">
        <v>12397</v>
      </c>
      <c r="J27" s="53">
        <v>349</v>
      </c>
      <c r="K27" s="714">
        <v>28.151972251351133</v>
      </c>
      <c r="L27" s="427"/>
    </row>
    <row r="28" spans="1:12" ht="21.75" customHeight="1" x14ac:dyDescent="0.2">
      <c r="A28" s="651">
        <v>2013</v>
      </c>
      <c r="B28" s="53">
        <v>14</v>
      </c>
      <c r="C28" s="53">
        <v>3070</v>
      </c>
      <c r="D28" s="53">
        <v>2662</v>
      </c>
      <c r="E28" s="53">
        <v>65</v>
      </c>
      <c r="F28" s="305">
        <v>24.417731029301276</v>
      </c>
      <c r="G28" s="53">
        <v>53</v>
      </c>
      <c r="H28" s="53">
        <v>13565</v>
      </c>
      <c r="I28" s="53">
        <v>11170</v>
      </c>
      <c r="J28" s="53">
        <v>257</v>
      </c>
      <c r="K28" s="714">
        <v>23.008057296329454</v>
      </c>
      <c r="L28" s="427"/>
    </row>
    <row r="29" spans="1:12" ht="21.75" customHeight="1" x14ac:dyDescent="0.2">
      <c r="A29" s="651">
        <v>2014</v>
      </c>
      <c r="B29" s="53">
        <v>14</v>
      </c>
      <c r="C29" s="53">
        <v>3066</v>
      </c>
      <c r="D29" s="53">
        <v>2660</v>
      </c>
      <c r="E29" s="53">
        <v>32</v>
      </c>
      <c r="F29" s="305">
        <v>12.030075187969924</v>
      </c>
      <c r="G29" s="53">
        <v>53</v>
      </c>
      <c r="H29" s="53">
        <v>13308.800999999999</v>
      </c>
      <c r="I29" s="53">
        <v>16653.998</v>
      </c>
      <c r="J29" s="53">
        <v>398</v>
      </c>
      <c r="K29" s="714">
        <v>23.898165473539748</v>
      </c>
      <c r="L29" s="427"/>
    </row>
    <row r="30" spans="1:12" ht="21.75" customHeight="1" x14ac:dyDescent="0.2">
      <c r="A30" s="981">
        <v>2015</v>
      </c>
      <c r="B30" s="982">
        <v>14</v>
      </c>
      <c r="C30" s="983">
        <v>3060</v>
      </c>
      <c r="D30" s="983">
        <v>2656</v>
      </c>
      <c r="E30" s="982">
        <v>40</v>
      </c>
      <c r="F30" s="984">
        <v>15.060240963855422</v>
      </c>
      <c r="G30" s="982">
        <v>52</v>
      </c>
      <c r="H30" s="983">
        <v>15900</v>
      </c>
      <c r="I30" s="983">
        <v>12822</v>
      </c>
      <c r="J30" s="982">
        <v>307</v>
      </c>
      <c r="K30" s="985">
        <v>23.943222586180003</v>
      </c>
      <c r="L30" s="427"/>
    </row>
    <row r="31" spans="1:12" ht="21.75" customHeight="1" x14ac:dyDescent="0.2">
      <c r="A31" s="651">
        <v>2016</v>
      </c>
      <c r="B31" s="53">
        <v>14</v>
      </c>
      <c r="C31" s="865">
        <v>2982</v>
      </c>
      <c r="D31" s="865">
        <v>2656</v>
      </c>
      <c r="E31" s="53">
        <v>50</v>
      </c>
      <c r="F31" s="305">
        <v>18.825301204819276</v>
      </c>
      <c r="G31" s="53">
        <v>52</v>
      </c>
      <c r="H31" s="865">
        <v>15984</v>
      </c>
      <c r="I31" s="865">
        <v>12905</v>
      </c>
      <c r="J31" s="53">
        <v>452</v>
      </c>
      <c r="K31" s="714">
        <v>35.025184037194883</v>
      </c>
      <c r="L31" s="427"/>
    </row>
    <row r="32" spans="1:12" ht="21.75" customHeight="1" x14ac:dyDescent="0.2">
      <c r="A32" s="651">
        <v>2017</v>
      </c>
      <c r="B32" s="1192">
        <v>14</v>
      </c>
      <c r="C32" s="1192">
        <v>3009</v>
      </c>
      <c r="D32" s="1192">
        <v>2675</v>
      </c>
      <c r="E32" s="1192">
        <v>47</v>
      </c>
      <c r="F32" s="305">
        <v>17.570093457943926</v>
      </c>
      <c r="G32" s="1192">
        <v>52</v>
      </c>
      <c r="H32" s="1192">
        <v>15758</v>
      </c>
      <c r="I32" s="1192">
        <v>12812</v>
      </c>
      <c r="J32" s="1192">
        <v>309</v>
      </c>
      <c r="K32" s="714">
        <v>24.118014361536058</v>
      </c>
      <c r="L32" s="427"/>
    </row>
    <row r="33" spans="1:12" ht="21.75" customHeight="1" x14ac:dyDescent="0.2">
      <c r="A33" s="651">
        <v>2018</v>
      </c>
      <c r="B33" s="1192">
        <v>14</v>
      </c>
      <c r="C33" s="1192">
        <v>2811</v>
      </c>
      <c r="D33" s="1192">
        <v>2460</v>
      </c>
      <c r="E33" s="1192">
        <v>39</v>
      </c>
      <c r="F33" s="305">
        <v>15.853658536585366</v>
      </c>
      <c r="G33" s="1192">
        <v>52</v>
      </c>
      <c r="H33" s="1192">
        <v>15707</v>
      </c>
      <c r="I33" s="1192">
        <v>13070</v>
      </c>
      <c r="J33" s="1192">
        <v>477</v>
      </c>
      <c r="K33" s="714">
        <v>36.495791889824027</v>
      </c>
      <c r="L33" s="427"/>
    </row>
    <row r="34" spans="1:12" ht="21.75" customHeight="1" thickBot="1" x14ac:dyDescent="0.25">
      <c r="A34" s="1116">
        <v>2019</v>
      </c>
      <c r="B34" s="1210">
        <v>13.438000000000001</v>
      </c>
      <c r="C34" s="1210">
        <v>2930.6</v>
      </c>
      <c r="D34" s="1210">
        <v>2263.7000000000003</v>
      </c>
      <c r="E34" s="1210">
        <v>39.418999999999997</v>
      </c>
      <c r="F34" s="1285">
        <f>E34/D34*1000</f>
        <v>17.413526527366699</v>
      </c>
      <c r="G34" s="1211">
        <v>51.932580000000002</v>
      </c>
      <c r="H34" s="1210">
        <v>15660.875</v>
      </c>
      <c r="I34" s="1210">
        <v>13060.876</v>
      </c>
      <c r="J34" s="1210">
        <v>286.56400000000002</v>
      </c>
      <c r="K34" s="1270">
        <f>J34/I34*1000</f>
        <v>21.940641653745125</v>
      </c>
      <c r="L34" s="427"/>
    </row>
    <row r="35" spans="1:12" ht="15" x14ac:dyDescent="0.2">
      <c r="A35" s="427"/>
      <c r="B35" s="427"/>
      <c r="C35" s="427"/>
      <c r="D35" s="427"/>
      <c r="E35" s="427"/>
      <c r="F35" s="430"/>
      <c r="G35" s="427"/>
      <c r="H35" s="427"/>
      <c r="I35" s="427"/>
      <c r="J35" s="427"/>
      <c r="K35" s="427"/>
      <c r="L35" s="427"/>
    </row>
    <row r="36" spans="1:12" x14ac:dyDescent="0.2">
      <c r="A36" s="427"/>
      <c r="B36" s="427"/>
      <c r="C36" s="427"/>
      <c r="D36" s="427"/>
      <c r="E36" s="427"/>
      <c r="F36" s="427"/>
      <c r="G36" s="427"/>
      <c r="H36" s="427"/>
      <c r="I36" s="427"/>
      <c r="J36" s="427"/>
      <c r="K36" s="427"/>
      <c r="L36" s="427"/>
    </row>
    <row r="37" spans="1:12" x14ac:dyDescent="0.2">
      <c r="A37" s="427"/>
      <c r="B37" s="427"/>
      <c r="C37" s="427"/>
      <c r="D37" s="427"/>
      <c r="E37" s="427"/>
      <c r="F37" s="427"/>
      <c r="G37" s="427"/>
      <c r="H37" s="427"/>
      <c r="I37" s="427"/>
      <c r="J37" s="427"/>
      <c r="K37" s="427"/>
      <c r="L37" s="427"/>
    </row>
    <row r="38" spans="1:12" x14ac:dyDescent="0.2">
      <c r="A38" s="427"/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</row>
    <row r="39" spans="1:12" x14ac:dyDescent="0.2">
      <c r="A39" s="427"/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</row>
    <row r="40" spans="1:12" x14ac:dyDescent="0.2">
      <c r="A40" s="427"/>
      <c r="B40" s="427"/>
      <c r="C40" s="427"/>
      <c r="D40" s="427"/>
      <c r="E40" s="427"/>
      <c r="F40" s="427"/>
      <c r="G40" s="427"/>
      <c r="H40" s="427"/>
      <c r="I40" s="427"/>
      <c r="J40" s="427"/>
      <c r="K40" s="427"/>
      <c r="L40" s="427"/>
    </row>
    <row r="41" spans="1:12" x14ac:dyDescent="0.2">
      <c r="A41" s="427"/>
      <c r="B41" s="427"/>
      <c r="C41" s="427"/>
      <c r="D41" s="427"/>
      <c r="E41" s="427"/>
      <c r="F41" s="427"/>
      <c r="G41" s="427"/>
      <c r="H41" s="427"/>
      <c r="I41" s="427"/>
      <c r="J41" s="427"/>
      <c r="K41" s="427"/>
      <c r="L41" s="427"/>
    </row>
    <row r="42" spans="1:12" x14ac:dyDescent="0.2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</row>
    <row r="43" spans="1:12" x14ac:dyDescent="0.2">
      <c r="A43" s="427"/>
      <c r="B43" s="427"/>
      <c r="C43" s="427"/>
      <c r="D43" s="427"/>
      <c r="E43" s="427"/>
      <c r="F43" s="427"/>
      <c r="G43" s="427"/>
      <c r="H43" s="427"/>
      <c r="I43" s="427"/>
      <c r="J43" s="427"/>
      <c r="K43" s="427"/>
      <c r="L43" s="427"/>
    </row>
    <row r="44" spans="1:12" x14ac:dyDescent="0.2">
      <c r="A44" s="427"/>
      <c r="B44" s="427"/>
      <c r="C44" s="427"/>
      <c r="D44" s="427"/>
      <c r="E44" s="427"/>
      <c r="F44" s="427"/>
      <c r="G44" s="427"/>
      <c r="H44" s="427"/>
      <c r="I44" s="427"/>
      <c r="J44" s="427"/>
      <c r="K44" s="427"/>
      <c r="L44" s="427"/>
    </row>
    <row r="45" spans="1:12" x14ac:dyDescent="0.2">
      <c r="A45" s="427"/>
      <c r="B45" s="427"/>
      <c r="C45" s="427"/>
      <c r="D45" s="427"/>
      <c r="E45" s="427"/>
      <c r="F45" s="427"/>
      <c r="G45" s="427"/>
      <c r="H45" s="427"/>
      <c r="I45" s="427"/>
      <c r="J45" s="427"/>
      <c r="K45" s="427"/>
      <c r="L45" s="427"/>
    </row>
    <row r="46" spans="1:12" x14ac:dyDescent="0.2">
      <c r="A46" s="427"/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</row>
    <row r="47" spans="1:12" x14ac:dyDescent="0.2">
      <c r="A47" s="427"/>
      <c r="B47" s="427"/>
      <c r="C47" s="427"/>
      <c r="D47" s="427"/>
      <c r="E47" s="427"/>
      <c r="F47" s="427"/>
      <c r="G47" s="427"/>
      <c r="H47" s="427"/>
      <c r="I47" s="427"/>
      <c r="J47" s="427"/>
      <c r="K47" s="427"/>
      <c r="L47" s="427"/>
    </row>
  </sheetData>
  <mergeCells count="12">
    <mergeCell ref="I5:K5"/>
    <mergeCell ref="I6:K6"/>
    <mergeCell ref="A1:K1"/>
    <mergeCell ref="G8:K8"/>
    <mergeCell ref="B9:D9"/>
    <mergeCell ref="E9:F9"/>
    <mergeCell ref="A7:B7"/>
    <mergeCell ref="A2:K2"/>
    <mergeCell ref="A8:A10"/>
    <mergeCell ref="B8:F8"/>
    <mergeCell ref="I7:K7"/>
    <mergeCell ref="I4:K4"/>
  </mergeCells>
  <phoneticPr fontId="8" type="noConversion"/>
  <printOptions horizontalCentered="1"/>
  <pageMargins left="0.67" right="0.83" top="1" bottom="1.46" header="0.21" footer="0.97"/>
  <pageSetup paperSize="9" scale="95" orientation="portrait" r:id="rId1"/>
  <headerFooter alignWithMargins="0">
    <oddFooter>&amp;C&amp;"Arial,غامق"&amp;12ــ 31 ــ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9" enableFormatConditionsCalculation="0">
    <tabColor theme="5"/>
  </sheetPr>
  <dimension ref="A1:P48"/>
  <sheetViews>
    <sheetView rightToLeft="1" view="pageBreakPreview" zoomScale="70" zoomScaleSheetLayoutView="70" workbookViewId="0">
      <pane xSplit="1" ySplit="9" topLeftCell="B10" activePane="bottomRight" state="frozen"/>
      <selection activeCell="N4" sqref="N4"/>
      <selection pane="topRight" activeCell="N4" sqref="N4"/>
      <selection pane="bottomLeft" activeCell="N4" sqref="N4"/>
      <selection pane="bottomRight" activeCell="H18" sqref="H18"/>
    </sheetView>
  </sheetViews>
  <sheetFormatPr defaultRowHeight="18" x14ac:dyDescent="0.25"/>
  <cols>
    <col min="1" max="1" width="9.42578125" style="432" customWidth="1"/>
    <col min="2" max="2" width="6.85546875" style="432" customWidth="1"/>
    <col min="3" max="4" width="7.85546875" style="432" customWidth="1"/>
    <col min="5" max="5" width="9.42578125" style="844" customWidth="1"/>
    <col min="6" max="7" width="7.140625" style="432" customWidth="1"/>
    <col min="8" max="8" width="8.42578125" style="432" customWidth="1"/>
    <col min="9" max="9" width="7.42578125" style="432" customWidth="1"/>
    <col min="10" max="10" width="6.42578125" style="432" customWidth="1"/>
    <col min="11" max="11" width="7" style="432" customWidth="1"/>
    <col min="12" max="16384" width="9.140625" style="432"/>
  </cols>
  <sheetData>
    <row r="1" spans="1:16" ht="20.25" customHeight="1" x14ac:dyDescent="0.2">
      <c r="A1" s="1433" t="s">
        <v>101</v>
      </c>
      <c r="B1" s="1433"/>
      <c r="C1" s="1433"/>
      <c r="D1" s="1433"/>
      <c r="E1" s="1433"/>
      <c r="F1" s="1433"/>
      <c r="G1" s="1433"/>
      <c r="H1" s="1433"/>
      <c r="I1" s="1433"/>
      <c r="J1" s="1433"/>
      <c r="K1" s="1433"/>
      <c r="L1" s="431"/>
    </row>
    <row r="2" spans="1:16" ht="20.25" customHeight="1" x14ac:dyDescent="0.25">
      <c r="A2" s="1366" t="s">
        <v>359</v>
      </c>
      <c r="B2" s="1366"/>
      <c r="C2" s="1366"/>
      <c r="D2" s="1366"/>
      <c r="E2" s="1366"/>
      <c r="F2" s="1366"/>
      <c r="G2" s="1366"/>
      <c r="H2" s="1366"/>
      <c r="I2" s="1366"/>
      <c r="J2" s="1366"/>
      <c r="K2" s="1366"/>
      <c r="L2" s="431"/>
    </row>
    <row r="3" spans="1:16" ht="16.5" customHeight="1" x14ac:dyDescent="0.2">
      <c r="A3" s="433"/>
      <c r="B3" s="433"/>
      <c r="C3" s="434"/>
      <c r="D3" s="434"/>
      <c r="E3" s="841"/>
      <c r="F3" s="434"/>
      <c r="G3" s="434"/>
      <c r="H3" s="434"/>
      <c r="I3" s="1438" t="s">
        <v>292</v>
      </c>
      <c r="J3" s="1438"/>
      <c r="K3" s="1438"/>
      <c r="L3" s="431"/>
    </row>
    <row r="4" spans="1:16" ht="12.75" customHeight="1" x14ac:dyDescent="0.2">
      <c r="A4" s="434"/>
      <c r="B4" s="434"/>
      <c r="C4" s="434"/>
      <c r="D4" s="434"/>
      <c r="E4" s="842"/>
      <c r="F4" s="434"/>
      <c r="G4" s="434"/>
      <c r="H4" s="434"/>
      <c r="I4" s="1438" t="s">
        <v>217</v>
      </c>
      <c r="J4" s="1438"/>
      <c r="K4" s="1438"/>
      <c r="L4" s="431"/>
    </row>
    <row r="5" spans="1:16" ht="14.25" customHeight="1" x14ac:dyDescent="0.2">
      <c r="A5" s="657"/>
      <c r="B5" s="435"/>
      <c r="C5" s="434"/>
      <c r="D5" s="434"/>
      <c r="E5" s="842"/>
      <c r="F5" s="434"/>
      <c r="G5" s="434"/>
      <c r="H5" s="434"/>
      <c r="I5" s="1438" t="s">
        <v>290</v>
      </c>
      <c r="J5" s="1438"/>
      <c r="K5" s="1438"/>
      <c r="L5" s="431"/>
    </row>
    <row r="6" spans="1:16" ht="18.75" customHeight="1" thickBot="1" x14ac:dyDescent="0.25">
      <c r="A6" s="1441" t="s">
        <v>336</v>
      </c>
      <c r="B6" s="1441"/>
      <c r="C6" s="434"/>
      <c r="D6" s="434"/>
      <c r="E6" s="842"/>
      <c r="F6" s="434"/>
      <c r="G6" s="434"/>
      <c r="H6" s="434"/>
      <c r="I6" s="1438" t="s">
        <v>291</v>
      </c>
      <c r="J6" s="1438"/>
      <c r="K6" s="1438"/>
      <c r="L6" s="431"/>
    </row>
    <row r="7" spans="1:16" ht="16.5" customHeight="1" x14ac:dyDescent="0.2">
      <c r="A7" s="1434" t="s">
        <v>2</v>
      </c>
      <c r="B7" s="1437" t="s">
        <v>102</v>
      </c>
      <c r="C7" s="1437"/>
      <c r="D7" s="1437"/>
      <c r="E7" s="1437"/>
      <c r="F7" s="1437"/>
      <c r="G7" s="1437" t="s">
        <v>103</v>
      </c>
      <c r="H7" s="1437"/>
      <c r="I7" s="1437"/>
      <c r="J7" s="1437"/>
      <c r="K7" s="1439"/>
      <c r="L7" s="431"/>
      <c r="P7" s="436"/>
    </row>
    <row r="8" spans="1:16" ht="0.75" hidden="1" customHeight="1" thickTop="1" thickBot="1" x14ac:dyDescent="0.25">
      <c r="A8" s="1435"/>
      <c r="B8" s="1440" t="s">
        <v>6</v>
      </c>
      <c r="C8" s="1440"/>
      <c r="D8" s="1440"/>
      <c r="E8" s="1440"/>
      <c r="F8" s="1440"/>
      <c r="G8" s="1233"/>
      <c r="H8" s="1233"/>
      <c r="I8" s="1233"/>
      <c r="J8" s="1233"/>
      <c r="K8" s="658"/>
      <c r="L8" s="431"/>
    </row>
    <row r="9" spans="1:16" ht="48.75" customHeight="1" thickBot="1" x14ac:dyDescent="0.25">
      <c r="A9" s="1436"/>
      <c r="B9" s="659" t="s">
        <v>45</v>
      </c>
      <c r="C9" s="660" t="s">
        <v>46</v>
      </c>
      <c r="D9" s="660" t="s">
        <v>47</v>
      </c>
      <c r="E9" s="1213" t="s">
        <v>281</v>
      </c>
      <c r="F9" s="659" t="s">
        <v>282</v>
      </c>
      <c r="G9" s="659" t="s">
        <v>45</v>
      </c>
      <c r="H9" s="660" t="s">
        <v>46</v>
      </c>
      <c r="I9" s="660" t="s">
        <v>47</v>
      </c>
      <c r="J9" s="659" t="s">
        <v>281</v>
      </c>
      <c r="K9" s="661" t="s">
        <v>282</v>
      </c>
      <c r="L9" s="431"/>
      <c r="O9" s="437"/>
    </row>
    <row r="10" spans="1:16" ht="22.5" customHeight="1" x14ac:dyDescent="0.2">
      <c r="A10" s="1231">
        <v>1970</v>
      </c>
      <c r="B10" s="997">
        <v>1</v>
      </c>
      <c r="C10" s="997">
        <v>510</v>
      </c>
      <c r="D10" s="997">
        <v>323</v>
      </c>
      <c r="E10" s="998">
        <v>4</v>
      </c>
      <c r="F10" s="999">
        <v>12.4</v>
      </c>
      <c r="G10" s="1000">
        <v>1</v>
      </c>
      <c r="H10" s="1000">
        <v>150</v>
      </c>
      <c r="I10" s="1000">
        <v>83</v>
      </c>
      <c r="J10" s="1000">
        <v>1.6</v>
      </c>
      <c r="K10" s="1001">
        <v>19.2</v>
      </c>
      <c r="L10" s="431"/>
    </row>
    <row r="11" spans="1:16" ht="22.5" customHeight="1" x14ac:dyDescent="0.2">
      <c r="A11" s="662">
        <v>1980</v>
      </c>
      <c r="B11" s="1002">
        <v>4</v>
      </c>
      <c r="C11" s="1002">
        <v>1352</v>
      </c>
      <c r="D11" s="1002">
        <v>783</v>
      </c>
      <c r="E11" s="1003">
        <v>35</v>
      </c>
      <c r="F11" s="1004">
        <v>44.7</v>
      </c>
      <c r="G11" s="1005">
        <v>1.4</v>
      </c>
      <c r="H11" s="1005">
        <v>500</v>
      </c>
      <c r="I11" s="1005">
        <v>259</v>
      </c>
      <c r="J11" s="1005">
        <v>10.5</v>
      </c>
      <c r="K11" s="1006">
        <v>40.5</v>
      </c>
      <c r="L11" s="431"/>
    </row>
    <row r="12" spans="1:16" ht="22.5" customHeight="1" x14ac:dyDescent="0.2">
      <c r="A12" s="662">
        <v>1990</v>
      </c>
      <c r="B12" s="1002">
        <v>10</v>
      </c>
      <c r="C12" s="1002">
        <v>3570</v>
      </c>
      <c r="D12" s="1002">
        <v>1707</v>
      </c>
      <c r="E12" s="1003">
        <v>171</v>
      </c>
      <c r="F12" s="1004">
        <v>100.6</v>
      </c>
      <c r="G12" s="1005">
        <v>2.5</v>
      </c>
      <c r="H12" s="1005">
        <v>1007</v>
      </c>
      <c r="I12" s="1005">
        <v>598</v>
      </c>
      <c r="J12" s="1005">
        <v>42.4</v>
      </c>
      <c r="K12" s="1006">
        <v>70.900000000000006</v>
      </c>
      <c r="L12" s="431"/>
    </row>
    <row r="13" spans="1:16" ht="22.5" customHeight="1" x14ac:dyDescent="0.2">
      <c r="A13" s="1232">
        <v>1994</v>
      </c>
      <c r="B13" s="1007">
        <v>12</v>
      </c>
      <c r="C13" s="1007">
        <v>4371</v>
      </c>
      <c r="D13" s="1007">
        <v>2932</v>
      </c>
      <c r="E13" s="1008">
        <v>341</v>
      </c>
      <c r="F13" s="1009">
        <v>117.6</v>
      </c>
      <c r="G13" s="1010">
        <v>2.7</v>
      </c>
      <c r="H13" s="1010">
        <v>865</v>
      </c>
      <c r="I13" s="1010">
        <v>536</v>
      </c>
      <c r="J13" s="1010">
        <v>63.3</v>
      </c>
      <c r="K13" s="1011">
        <v>118.1</v>
      </c>
      <c r="L13" s="431"/>
    </row>
    <row r="14" spans="1:16" ht="22.5" customHeight="1" x14ac:dyDescent="0.2">
      <c r="A14" s="1232">
        <v>1999</v>
      </c>
      <c r="B14" s="1007">
        <v>13</v>
      </c>
      <c r="C14" s="1007">
        <v>5364</v>
      </c>
      <c r="D14" s="1007">
        <v>3903</v>
      </c>
      <c r="E14" s="1008">
        <v>357</v>
      </c>
      <c r="F14" s="1012">
        <v>91.4</v>
      </c>
      <c r="G14" s="1010">
        <v>3.6</v>
      </c>
      <c r="H14" s="1010">
        <v>1318</v>
      </c>
      <c r="I14" s="1010">
        <v>878</v>
      </c>
      <c r="J14" s="1010">
        <v>82.9</v>
      </c>
      <c r="K14" s="1013">
        <v>94.4</v>
      </c>
      <c r="L14" s="431"/>
    </row>
    <row r="15" spans="1:16" ht="22.5" customHeight="1" x14ac:dyDescent="0.2">
      <c r="A15" s="1232">
        <v>2000</v>
      </c>
      <c r="B15" s="1007">
        <v>14</v>
      </c>
      <c r="C15" s="1007">
        <v>5390</v>
      </c>
      <c r="D15" s="1007">
        <v>4042</v>
      </c>
      <c r="E15" s="1008">
        <v>407</v>
      </c>
      <c r="F15" s="1012">
        <v>100.7</v>
      </c>
      <c r="G15" s="1010">
        <v>3.7</v>
      </c>
      <c r="H15" s="1010">
        <v>1305</v>
      </c>
      <c r="I15" s="1010">
        <v>909</v>
      </c>
      <c r="J15" s="1010">
        <v>83.5</v>
      </c>
      <c r="K15" s="1013">
        <v>91.9</v>
      </c>
      <c r="L15" s="431"/>
    </row>
    <row r="16" spans="1:16" ht="22.5" customHeight="1" x14ac:dyDescent="0.2">
      <c r="A16" s="1232">
        <v>2001</v>
      </c>
      <c r="B16" s="1007">
        <v>14</v>
      </c>
      <c r="C16" s="1007">
        <v>5458</v>
      </c>
      <c r="D16" s="1007">
        <v>4118</v>
      </c>
      <c r="E16" s="1008">
        <v>465</v>
      </c>
      <c r="F16" s="1012">
        <v>112.9</v>
      </c>
      <c r="G16" s="1010">
        <v>3.8</v>
      </c>
      <c r="H16" s="1010">
        <v>1329</v>
      </c>
      <c r="I16" s="1010">
        <v>992</v>
      </c>
      <c r="J16" s="1010">
        <v>79.400000000000006</v>
      </c>
      <c r="K16" s="1011">
        <v>80</v>
      </c>
      <c r="L16" s="431"/>
    </row>
    <row r="17" spans="1:12" ht="22.5" customHeight="1" x14ac:dyDescent="0.2">
      <c r="A17" s="1232">
        <v>2002</v>
      </c>
      <c r="B17" s="1007">
        <v>15.3</v>
      </c>
      <c r="C17" s="1007">
        <v>5155</v>
      </c>
      <c r="D17" s="1007">
        <v>4468</v>
      </c>
      <c r="E17" s="1008">
        <v>427</v>
      </c>
      <c r="F17" s="1012">
        <v>95.6</v>
      </c>
      <c r="G17" s="1010">
        <v>4</v>
      </c>
      <c r="H17" s="1010">
        <v>1438</v>
      </c>
      <c r="I17" s="1010">
        <v>1209</v>
      </c>
      <c r="J17" s="1010">
        <v>84.9</v>
      </c>
      <c r="K17" s="1013">
        <v>70.2</v>
      </c>
      <c r="L17" s="431"/>
    </row>
    <row r="18" spans="1:12" ht="22.5" customHeight="1" x14ac:dyDescent="0.2">
      <c r="A18" s="1232">
        <v>2003</v>
      </c>
      <c r="B18" s="1007">
        <v>17</v>
      </c>
      <c r="C18" s="1007">
        <v>5427</v>
      </c>
      <c r="D18" s="1007">
        <v>4831</v>
      </c>
      <c r="E18" s="1008">
        <v>399</v>
      </c>
      <c r="F18" s="1012">
        <v>82.6</v>
      </c>
      <c r="G18" s="1010">
        <v>4.8</v>
      </c>
      <c r="H18" s="1010">
        <v>1768</v>
      </c>
      <c r="I18" s="1010">
        <v>1520</v>
      </c>
      <c r="J18" s="1010">
        <v>71.400000000000006</v>
      </c>
      <c r="K18" s="1011">
        <v>46.9</v>
      </c>
      <c r="L18" s="431"/>
    </row>
    <row r="19" spans="1:12" ht="22.5" customHeight="1" x14ac:dyDescent="0.2">
      <c r="A19" s="1232">
        <v>2004</v>
      </c>
      <c r="B19" s="1007">
        <v>18</v>
      </c>
      <c r="C19" s="1007">
        <v>5878</v>
      </c>
      <c r="D19" s="1007">
        <v>5093</v>
      </c>
      <c r="E19" s="1008">
        <v>496</v>
      </c>
      <c r="F19" s="1012">
        <v>97.3</v>
      </c>
      <c r="G19" s="1010">
        <v>5.2</v>
      </c>
      <c r="H19" s="1010">
        <v>1911</v>
      </c>
      <c r="I19" s="1010">
        <v>1676</v>
      </c>
      <c r="J19" s="1010">
        <v>111.5</v>
      </c>
      <c r="K19" s="1013">
        <v>66.5</v>
      </c>
      <c r="L19" s="431"/>
    </row>
    <row r="20" spans="1:12" ht="22.5" customHeight="1" x14ac:dyDescent="0.2">
      <c r="A20" s="1232">
        <v>2005</v>
      </c>
      <c r="B20" s="1007">
        <v>18</v>
      </c>
      <c r="C20" s="1007">
        <v>6027</v>
      </c>
      <c r="D20" s="1007">
        <v>5183</v>
      </c>
      <c r="E20" s="1008">
        <v>453</v>
      </c>
      <c r="F20" s="1012">
        <v>87.4</v>
      </c>
      <c r="G20" s="1010">
        <v>5.4</v>
      </c>
      <c r="H20" s="1010">
        <v>1974</v>
      </c>
      <c r="I20" s="1010">
        <v>1694</v>
      </c>
      <c r="J20" s="1010">
        <v>111</v>
      </c>
      <c r="K20" s="1013">
        <v>65.5</v>
      </c>
      <c r="L20" s="431"/>
    </row>
    <row r="21" spans="1:12" ht="22.5" customHeight="1" x14ac:dyDescent="0.2">
      <c r="A21" s="1232">
        <v>2006</v>
      </c>
      <c r="B21" s="1007">
        <v>20</v>
      </c>
      <c r="C21" s="1007">
        <v>6515</v>
      </c>
      <c r="D21" s="1007">
        <v>5535</v>
      </c>
      <c r="E21" s="1008">
        <v>554</v>
      </c>
      <c r="F21" s="1012">
        <v>100.1</v>
      </c>
      <c r="G21" s="1010">
        <v>5.6</v>
      </c>
      <c r="H21" s="1010">
        <v>2079</v>
      </c>
      <c r="I21" s="1010">
        <v>1801</v>
      </c>
      <c r="J21" s="1010">
        <v>118.8</v>
      </c>
      <c r="K21" s="1013">
        <v>65.900000000000006</v>
      </c>
      <c r="L21" s="431"/>
    </row>
    <row r="22" spans="1:12" ht="22.5" customHeight="1" x14ac:dyDescent="0.2">
      <c r="A22" s="1232">
        <v>2007</v>
      </c>
      <c r="B22" s="1007">
        <v>21</v>
      </c>
      <c r="C22" s="1007">
        <v>6969</v>
      </c>
      <c r="D22" s="1007">
        <v>5941</v>
      </c>
      <c r="E22" s="1008">
        <v>603</v>
      </c>
      <c r="F22" s="1012">
        <v>101.5</v>
      </c>
      <c r="G22" s="1014">
        <v>5.9</v>
      </c>
      <c r="H22" s="1014">
        <v>2155</v>
      </c>
      <c r="I22" s="1014">
        <v>1909</v>
      </c>
      <c r="J22" s="1014">
        <v>130.6</v>
      </c>
      <c r="K22" s="1013">
        <v>68.400000000000006</v>
      </c>
      <c r="L22" s="431"/>
    </row>
    <row r="23" spans="1:12" ht="22.5" customHeight="1" x14ac:dyDescent="0.2">
      <c r="A23" s="1232">
        <v>2008</v>
      </c>
      <c r="B23" s="1007">
        <v>22</v>
      </c>
      <c r="C23" s="1007">
        <v>7229</v>
      </c>
      <c r="D23" s="1007">
        <v>6349</v>
      </c>
      <c r="E23" s="1008">
        <v>658</v>
      </c>
      <c r="F23" s="1012">
        <v>103.63836824696803</v>
      </c>
      <c r="G23" s="1010">
        <v>6.1</v>
      </c>
      <c r="H23" s="1010">
        <v>2216</v>
      </c>
      <c r="I23" s="1010">
        <v>1942</v>
      </c>
      <c r="J23" s="1010">
        <v>137</v>
      </c>
      <c r="K23" s="1013">
        <v>70.545829042224511</v>
      </c>
      <c r="L23" s="431"/>
    </row>
    <row r="24" spans="1:12" ht="22.5" customHeight="1" x14ac:dyDescent="0.2">
      <c r="A24" s="1232">
        <v>2009</v>
      </c>
      <c r="B24" s="1007">
        <v>22.6</v>
      </c>
      <c r="C24" s="1007">
        <v>7322.3</v>
      </c>
      <c r="D24" s="1007">
        <v>6402.8</v>
      </c>
      <c r="E24" s="1008">
        <v>689.7</v>
      </c>
      <c r="F24" s="1015">
        <v>107.71849815705629</v>
      </c>
      <c r="G24" s="1010">
        <v>6.4</v>
      </c>
      <c r="H24" s="1010">
        <v>2329.8000000000002</v>
      </c>
      <c r="I24" s="1010">
        <v>2033.9</v>
      </c>
      <c r="J24" s="1010">
        <v>140.6</v>
      </c>
      <c r="K24" s="1011">
        <v>69.128275726436897</v>
      </c>
      <c r="L24" s="431"/>
    </row>
    <row r="25" spans="1:12" ht="22.5" customHeight="1" x14ac:dyDescent="0.2">
      <c r="A25" s="1232">
        <v>2010</v>
      </c>
      <c r="B25" s="1007">
        <v>23.187000000000001</v>
      </c>
      <c r="C25" s="1007">
        <v>7548</v>
      </c>
      <c r="D25" s="1007">
        <v>6640</v>
      </c>
      <c r="E25" s="1008">
        <v>668.899</v>
      </c>
      <c r="F25" s="1015">
        <v>100.73780120481928</v>
      </c>
      <c r="G25" s="1010">
        <v>6.78</v>
      </c>
      <c r="H25" s="1010">
        <v>2381</v>
      </c>
      <c r="I25" s="1010">
        <v>2092</v>
      </c>
      <c r="J25" s="1010">
        <v>142.24799999999999</v>
      </c>
      <c r="K25" s="1011">
        <v>67.996175908221801</v>
      </c>
      <c r="L25" s="431"/>
    </row>
    <row r="26" spans="1:12" ht="22.5" customHeight="1" x14ac:dyDescent="0.2">
      <c r="A26" s="1232">
        <v>2011</v>
      </c>
      <c r="B26" s="1007">
        <v>24</v>
      </c>
      <c r="C26" s="1007">
        <v>8005</v>
      </c>
      <c r="D26" s="1007">
        <v>7091</v>
      </c>
      <c r="E26" s="1008">
        <v>734</v>
      </c>
      <c r="F26" s="1015">
        <v>103.51149344239177</v>
      </c>
      <c r="G26" s="1010">
        <v>6</v>
      </c>
      <c r="H26" s="1010">
        <v>2589</v>
      </c>
      <c r="I26" s="1010">
        <v>2194</v>
      </c>
      <c r="J26" s="1010">
        <v>161</v>
      </c>
      <c r="K26" s="1011">
        <v>73.381950774840476</v>
      </c>
      <c r="L26" s="431"/>
    </row>
    <row r="27" spans="1:12" ht="22.5" customHeight="1" x14ac:dyDescent="0.2">
      <c r="A27" s="1232">
        <v>2012</v>
      </c>
      <c r="B27" s="1007">
        <v>25</v>
      </c>
      <c r="C27" s="1007">
        <v>8216</v>
      </c>
      <c r="D27" s="1007">
        <v>7413</v>
      </c>
      <c r="E27" s="1008">
        <v>542</v>
      </c>
      <c r="F27" s="1015">
        <v>73.114798327262918</v>
      </c>
      <c r="G27" s="1010">
        <v>7</v>
      </c>
      <c r="H27" s="1010">
        <v>2652</v>
      </c>
      <c r="I27" s="1010">
        <v>2339</v>
      </c>
      <c r="J27" s="1010">
        <v>148</v>
      </c>
      <c r="K27" s="1011">
        <v>63.274903805044893</v>
      </c>
      <c r="L27" s="431"/>
    </row>
    <row r="28" spans="1:12" ht="22.5" customHeight="1" x14ac:dyDescent="0.2">
      <c r="A28" s="1232">
        <v>2013</v>
      </c>
      <c r="B28" s="1007">
        <v>25.8</v>
      </c>
      <c r="C28" s="1007">
        <v>8308</v>
      </c>
      <c r="D28" s="1007">
        <v>7603</v>
      </c>
      <c r="E28" s="1008">
        <v>792.2</v>
      </c>
      <c r="F28" s="1015">
        <v>104.19571221886098</v>
      </c>
      <c r="G28" s="1010">
        <v>7.2</v>
      </c>
      <c r="H28" s="1010">
        <v>2712</v>
      </c>
      <c r="I28" s="1010">
        <v>2393</v>
      </c>
      <c r="J28" s="1010">
        <v>161.4</v>
      </c>
      <c r="K28" s="1011">
        <v>67.446719598829915</v>
      </c>
      <c r="L28" s="431"/>
    </row>
    <row r="29" spans="1:12" ht="22.5" customHeight="1" x14ac:dyDescent="0.2">
      <c r="A29" s="1232">
        <v>2014</v>
      </c>
      <c r="B29" s="1007">
        <v>26</v>
      </c>
      <c r="C29" s="1007">
        <v>7778.3350000000009</v>
      </c>
      <c r="D29" s="1007">
        <v>8372.0240000000031</v>
      </c>
      <c r="E29" s="1008">
        <v>693</v>
      </c>
      <c r="F29" s="1015">
        <v>82.775682439515194</v>
      </c>
      <c r="G29" s="1010">
        <v>7</v>
      </c>
      <c r="H29" s="1010">
        <v>2431.4560000000001</v>
      </c>
      <c r="I29" s="1010">
        <v>2680.14</v>
      </c>
      <c r="J29" s="1010">
        <v>162</v>
      </c>
      <c r="K29" s="1011">
        <v>60.444603640108355</v>
      </c>
      <c r="L29" s="431"/>
    </row>
    <row r="30" spans="1:12" ht="22.5" customHeight="1" x14ac:dyDescent="0.2">
      <c r="A30" s="1232">
        <v>2015</v>
      </c>
      <c r="B30" s="1007">
        <v>26</v>
      </c>
      <c r="C30" s="1287">
        <v>7881</v>
      </c>
      <c r="D30" s="1287">
        <v>8327</v>
      </c>
      <c r="E30" s="1008">
        <v>830</v>
      </c>
      <c r="F30" s="1015">
        <v>99.675753572715266</v>
      </c>
      <c r="G30" s="1010">
        <v>7</v>
      </c>
      <c r="H30" s="865">
        <v>2627</v>
      </c>
      <c r="I30" s="865">
        <v>2451</v>
      </c>
      <c r="J30" s="1010">
        <v>157</v>
      </c>
      <c r="K30" s="1011">
        <v>64.05548755609955</v>
      </c>
      <c r="L30" s="431"/>
    </row>
    <row r="31" spans="1:12" ht="22.5" customHeight="1" x14ac:dyDescent="0.2">
      <c r="A31" s="662">
        <v>2016</v>
      </c>
      <c r="B31" s="1002">
        <v>26</v>
      </c>
      <c r="C31" s="1288">
        <v>8536</v>
      </c>
      <c r="D31" s="1288">
        <v>8092</v>
      </c>
      <c r="E31" s="1003">
        <v>824</v>
      </c>
      <c r="F31" s="1017">
        <v>101.82896688087</v>
      </c>
      <c r="G31" s="1005">
        <v>7</v>
      </c>
      <c r="H31" s="1016">
        <v>2663</v>
      </c>
      <c r="I31" s="1016">
        <v>2437</v>
      </c>
      <c r="J31" s="1005">
        <v>165</v>
      </c>
      <c r="K31" s="1006">
        <v>67.706196142798518</v>
      </c>
      <c r="L31" s="431"/>
    </row>
    <row r="32" spans="1:12" ht="22.5" customHeight="1" x14ac:dyDescent="0.2">
      <c r="A32" s="1232">
        <v>2017</v>
      </c>
      <c r="B32" s="1289">
        <v>27</v>
      </c>
      <c r="C32" s="1289">
        <v>8718</v>
      </c>
      <c r="D32" s="1289">
        <v>8169</v>
      </c>
      <c r="E32" s="1290">
        <v>722</v>
      </c>
      <c r="F32" s="1015">
        <v>88.382911005018968</v>
      </c>
      <c r="G32" s="1293">
        <v>7</v>
      </c>
      <c r="H32" s="1293">
        <v>2575</v>
      </c>
      <c r="I32" s="1293">
        <v>2440</v>
      </c>
      <c r="J32" s="1293">
        <v>154</v>
      </c>
      <c r="K32" s="1011">
        <v>63.114754098360656</v>
      </c>
      <c r="L32" s="431"/>
    </row>
    <row r="33" spans="1:12" ht="22.5" customHeight="1" x14ac:dyDescent="0.2">
      <c r="A33" s="1232">
        <v>2018</v>
      </c>
      <c r="B33" s="1289">
        <v>26</v>
      </c>
      <c r="C33" s="1289">
        <v>8311</v>
      </c>
      <c r="D33" s="1289">
        <v>8047</v>
      </c>
      <c r="E33" s="1290">
        <v>717</v>
      </c>
      <c r="F33" s="1015">
        <v>89.101528519945319</v>
      </c>
      <c r="G33" s="1293">
        <v>7</v>
      </c>
      <c r="H33" s="1293">
        <v>2583</v>
      </c>
      <c r="I33" s="1293">
        <v>2443</v>
      </c>
      <c r="J33" s="1293">
        <v>174</v>
      </c>
      <c r="K33" s="1011">
        <v>71.22390503479329</v>
      </c>
      <c r="L33" s="431"/>
    </row>
    <row r="34" spans="1:12" ht="22.5" customHeight="1" thickBot="1" x14ac:dyDescent="0.25">
      <c r="A34" s="1117">
        <v>2019</v>
      </c>
      <c r="B34" s="1291">
        <v>25.445</v>
      </c>
      <c r="C34" s="1291">
        <v>8196.3859999999986</v>
      </c>
      <c r="D34" s="1291">
        <v>7974.1500000000005</v>
      </c>
      <c r="E34" s="1292">
        <v>706.32399999999996</v>
      </c>
      <c r="F34" s="1285">
        <f>E34/D34*1000</f>
        <v>88.576713505514689</v>
      </c>
      <c r="G34" s="1212">
        <v>7.2329999999999997</v>
      </c>
      <c r="H34" s="1212">
        <v>2556.4630000000002</v>
      </c>
      <c r="I34" s="1212">
        <v>2423.5370000000003</v>
      </c>
      <c r="J34" s="1212">
        <v>152.84100000000001</v>
      </c>
      <c r="K34" s="1286">
        <f>J34/I34*1000</f>
        <v>63.065263703421898</v>
      </c>
      <c r="L34" s="431"/>
    </row>
    <row r="35" spans="1:12" x14ac:dyDescent="0.2">
      <c r="A35" s="438"/>
      <c r="B35" s="438"/>
      <c r="C35" s="438"/>
      <c r="D35" s="438"/>
      <c r="E35" s="843"/>
      <c r="F35" s="438"/>
      <c r="G35" s="438"/>
      <c r="H35" s="438"/>
      <c r="I35" s="438"/>
      <c r="J35" s="438"/>
      <c r="K35" s="438"/>
      <c r="L35" s="431"/>
    </row>
    <row r="36" spans="1:12" x14ac:dyDescent="0.2">
      <c r="A36" s="438"/>
      <c r="B36" s="438"/>
      <c r="C36" s="438"/>
      <c r="D36" s="438"/>
      <c r="E36" s="843"/>
      <c r="F36" s="438"/>
      <c r="G36" s="438"/>
      <c r="H36" s="438"/>
      <c r="I36" s="438"/>
      <c r="J36" s="438"/>
      <c r="K36" s="438"/>
      <c r="L36" s="431"/>
    </row>
    <row r="37" spans="1:12" x14ac:dyDescent="0.2">
      <c r="A37" s="438"/>
      <c r="B37" s="438"/>
      <c r="C37" s="438"/>
      <c r="D37" s="438"/>
      <c r="E37" s="843"/>
      <c r="F37" s="438"/>
      <c r="G37" s="438"/>
      <c r="H37" s="438"/>
      <c r="I37" s="438"/>
      <c r="J37" s="438"/>
      <c r="K37" s="438"/>
      <c r="L37" s="431"/>
    </row>
    <row r="38" spans="1:12" x14ac:dyDescent="0.2">
      <c r="A38" s="438"/>
      <c r="B38" s="438"/>
      <c r="C38" s="438"/>
      <c r="D38" s="438"/>
      <c r="E38" s="843"/>
      <c r="F38" s="438"/>
      <c r="G38" s="438"/>
      <c r="H38" s="438"/>
      <c r="I38" s="438"/>
      <c r="J38" s="438"/>
      <c r="K38" s="438"/>
      <c r="L38" s="431"/>
    </row>
    <row r="39" spans="1:12" x14ac:dyDescent="0.2">
      <c r="A39" s="438"/>
      <c r="B39" s="438"/>
      <c r="C39" s="438"/>
      <c r="D39" s="438"/>
      <c r="E39" s="843"/>
      <c r="F39" s="438"/>
      <c r="G39" s="438"/>
      <c r="H39" s="438"/>
      <c r="I39" s="438"/>
      <c r="J39" s="438"/>
      <c r="K39" s="438"/>
      <c r="L39" s="431"/>
    </row>
    <row r="40" spans="1:12" x14ac:dyDescent="0.2">
      <c r="A40" s="438"/>
      <c r="B40" s="438"/>
      <c r="C40" s="438"/>
      <c r="D40" s="438"/>
      <c r="E40" s="843"/>
      <c r="F40" s="438"/>
      <c r="G40" s="438"/>
      <c r="H40" s="438"/>
      <c r="I40" s="438"/>
      <c r="J40" s="438"/>
      <c r="K40" s="438"/>
      <c r="L40" s="431"/>
    </row>
    <row r="41" spans="1:12" x14ac:dyDescent="0.2">
      <c r="A41" s="438"/>
      <c r="B41" s="438"/>
      <c r="C41" s="438"/>
      <c r="D41" s="438"/>
      <c r="E41" s="843"/>
      <c r="F41" s="438"/>
      <c r="G41" s="438"/>
      <c r="H41" s="438"/>
      <c r="I41" s="438"/>
      <c r="J41" s="438"/>
      <c r="K41" s="438"/>
      <c r="L41" s="431"/>
    </row>
    <row r="42" spans="1:12" x14ac:dyDescent="0.2">
      <c r="A42" s="431"/>
      <c r="B42" s="431"/>
      <c r="C42" s="431"/>
      <c r="D42" s="431"/>
      <c r="E42" s="843"/>
      <c r="F42" s="431"/>
      <c r="G42" s="431"/>
      <c r="H42" s="431"/>
      <c r="I42" s="431"/>
      <c r="J42" s="431"/>
      <c r="K42" s="431"/>
      <c r="L42" s="431"/>
    </row>
    <row r="43" spans="1:12" x14ac:dyDescent="0.2">
      <c r="A43" s="431"/>
      <c r="B43" s="431"/>
      <c r="C43" s="431"/>
      <c r="D43" s="431"/>
      <c r="E43" s="843"/>
      <c r="F43" s="431"/>
      <c r="G43" s="431"/>
      <c r="H43" s="431"/>
      <c r="I43" s="431"/>
      <c r="J43" s="431"/>
      <c r="K43" s="431"/>
      <c r="L43" s="431"/>
    </row>
    <row r="44" spans="1:12" x14ac:dyDescent="0.2">
      <c r="A44" s="431"/>
      <c r="B44" s="431"/>
      <c r="C44" s="431"/>
      <c r="D44" s="431"/>
      <c r="E44" s="843"/>
      <c r="F44" s="431"/>
      <c r="G44" s="431"/>
      <c r="H44" s="431"/>
      <c r="I44" s="431"/>
      <c r="J44" s="431"/>
      <c r="K44" s="431"/>
      <c r="L44" s="431"/>
    </row>
    <row r="45" spans="1:12" x14ac:dyDescent="0.2">
      <c r="A45" s="431"/>
      <c r="B45" s="431"/>
      <c r="C45" s="431"/>
      <c r="D45" s="431"/>
      <c r="E45" s="843"/>
      <c r="F45" s="431"/>
      <c r="G45" s="431"/>
      <c r="H45" s="431"/>
      <c r="I45" s="431"/>
      <c r="J45" s="431"/>
      <c r="K45" s="431"/>
      <c r="L45" s="431"/>
    </row>
    <row r="46" spans="1:12" x14ac:dyDescent="0.2">
      <c r="A46" s="431"/>
      <c r="B46" s="431"/>
      <c r="C46" s="431"/>
      <c r="D46" s="431"/>
      <c r="E46" s="843"/>
      <c r="F46" s="431"/>
      <c r="G46" s="431"/>
      <c r="H46" s="431"/>
      <c r="I46" s="431"/>
      <c r="J46" s="431"/>
      <c r="K46" s="431"/>
      <c r="L46" s="431"/>
    </row>
    <row r="47" spans="1:12" x14ac:dyDescent="0.2">
      <c r="A47" s="431"/>
      <c r="B47" s="431"/>
      <c r="C47" s="431"/>
      <c r="D47" s="431"/>
      <c r="E47" s="843"/>
      <c r="F47" s="431"/>
      <c r="G47" s="431"/>
      <c r="H47" s="431"/>
      <c r="I47" s="431"/>
      <c r="J47" s="431"/>
      <c r="K47" s="431"/>
      <c r="L47" s="431"/>
    </row>
    <row r="48" spans="1:12" x14ac:dyDescent="0.25">
      <c r="L48" s="431"/>
    </row>
  </sheetData>
  <mergeCells count="12">
    <mergeCell ref="A1:K1"/>
    <mergeCell ref="A2:K2"/>
    <mergeCell ref="A7:A9"/>
    <mergeCell ref="B7:F7"/>
    <mergeCell ref="I3:K3"/>
    <mergeCell ref="G7:K7"/>
    <mergeCell ref="B8:D8"/>
    <mergeCell ref="E8:F8"/>
    <mergeCell ref="I4:K4"/>
    <mergeCell ref="I5:K5"/>
    <mergeCell ref="I6:K6"/>
    <mergeCell ref="A6:B6"/>
  </mergeCells>
  <phoneticPr fontId="8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4" orientation="portrait" r:id="rId1"/>
  <headerFooter alignWithMargins="0">
    <oddFooter>&amp;C&amp;"Arial,غامق"&amp;12ــ 32 ــ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K32"/>
  <sheetViews>
    <sheetView rightToLeft="1" view="pageBreakPreview" zoomScale="62" zoomScaleSheetLayoutView="62" workbookViewId="0">
      <selection activeCell="P18" sqref="P18"/>
    </sheetView>
  </sheetViews>
  <sheetFormatPr defaultRowHeight="20.25" x14ac:dyDescent="0.3"/>
  <cols>
    <col min="1" max="1" width="9.140625" style="845"/>
    <col min="2" max="4" width="7.85546875" style="845" customWidth="1"/>
    <col min="5" max="5" width="7.85546875" style="848" customWidth="1"/>
    <col min="6" max="7" width="7.85546875" style="845" customWidth="1"/>
    <col min="8" max="9" width="10" style="845" customWidth="1"/>
    <col min="10" max="11" width="7.85546875" style="845" customWidth="1"/>
    <col min="12" max="16384" width="9.140625" style="845"/>
  </cols>
  <sheetData>
    <row r="1" spans="1:11" ht="25.5" customHeight="1" x14ac:dyDescent="0.3">
      <c r="A1" s="1444" t="s">
        <v>218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</row>
    <row r="2" spans="1:11" x14ac:dyDescent="0.3">
      <c r="A2" s="1444" t="s">
        <v>359</v>
      </c>
      <c r="B2" s="1444"/>
      <c r="C2" s="1444"/>
      <c r="D2" s="1444"/>
      <c r="E2" s="1444"/>
      <c r="F2" s="1444"/>
      <c r="G2" s="1444"/>
      <c r="H2" s="1444"/>
      <c r="I2" s="1444"/>
      <c r="J2" s="1444"/>
      <c r="K2" s="1444"/>
    </row>
    <row r="3" spans="1:11" x14ac:dyDescent="0.3">
      <c r="A3" s="846"/>
      <c r="B3" s="846"/>
      <c r="C3" s="846"/>
      <c r="D3" s="846"/>
      <c r="E3" s="847"/>
      <c r="F3" s="846"/>
      <c r="G3" s="846"/>
      <c r="H3" s="846"/>
      <c r="I3" s="1447" t="s">
        <v>325</v>
      </c>
      <c r="J3" s="1447"/>
      <c r="K3" s="1447"/>
    </row>
    <row r="4" spans="1:11" x14ac:dyDescent="0.3">
      <c r="A4" s="846"/>
      <c r="B4" s="846"/>
      <c r="C4" s="846"/>
      <c r="D4" s="846"/>
      <c r="E4" s="847"/>
      <c r="F4" s="846"/>
      <c r="G4" s="846"/>
      <c r="H4" s="846"/>
      <c r="I4" s="1447" t="s">
        <v>324</v>
      </c>
      <c r="J4" s="1447"/>
      <c r="K4" s="1447"/>
    </row>
    <row r="5" spans="1:11" x14ac:dyDescent="0.3">
      <c r="A5" s="846"/>
      <c r="B5" s="846"/>
      <c r="C5" s="846"/>
      <c r="D5" s="846"/>
      <c r="E5" s="847"/>
      <c r="F5" s="846"/>
      <c r="G5" s="846"/>
      <c r="H5" s="846"/>
      <c r="I5" s="1447" t="s">
        <v>293</v>
      </c>
      <c r="J5" s="1447"/>
      <c r="K5" s="1447"/>
    </row>
    <row r="6" spans="1:11" ht="21" thickBot="1" x14ac:dyDescent="0.35">
      <c r="A6" s="1063" t="s">
        <v>343</v>
      </c>
      <c r="B6" s="1050"/>
      <c r="C6" s="846"/>
      <c r="D6" s="846"/>
      <c r="E6" s="847"/>
      <c r="F6" s="846"/>
      <c r="G6" s="846"/>
      <c r="H6" s="846"/>
      <c r="I6" s="1448" t="s">
        <v>294</v>
      </c>
      <c r="J6" s="1448"/>
      <c r="K6" s="1448"/>
    </row>
    <row r="7" spans="1:11" s="1051" customFormat="1" ht="19.5" customHeight="1" x14ac:dyDescent="0.25">
      <c r="A7" s="1445" t="s">
        <v>2</v>
      </c>
      <c r="B7" s="1442" t="s">
        <v>99</v>
      </c>
      <c r="C7" s="1442"/>
      <c r="D7" s="1442"/>
      <c r="E7" s="1442"/>
      <c r="F7" s="1442"/>
      <c r="G7" s="1442" t="s">
        <v>100</v>
      </c>
      <c r="H7" s="1442"/>
      <c r="I7" s="1442"/>
      <c r="J7" s="1442"/>
      <c r="K7" s="1443"/>
    </row>
    <row r="8" spans="1:11" s="1051" customFormat="1" ht="56.25" customHeight="1" x14ac:dyDescent="0.25">
      <c r="A8" s="1446"/>
      <c r="B8" s="1052" t="s">
        <v>45</v>
      </c>
      <c r="C8" s="1052" t="s">
        <v>46</v>
      </c>
      <c r="D8" s="1052" t="s">
        <v>47</v>
      </c>
      <c r="E8" s="1052" t="s">
        <v>281</v>
      </c>
      <c r="F8" s="1052" t="s">
        <v>282</v>
      </c>
      <c r="G8" s="1052" t="s">
        <v>45</v>
      </c>
      <c r="H8" s="1052" t="s">
        <v>46</v>
      </c>
      <c r="I8" s="1052" t="s">
        <v>47</v>
      </c>
      <c r="J8" s="1052" t="s">
        <v>281</v>
      </c>
      <c r="K8" s="1053" t="s">
        <v>282</v>
      </c>
    </row>
    <row r="9" spans="1:11" s="1056" customFormat="1" ht="22.35" customHeight="1" x14ac:dyDescent="0.2">
      <c r="A9" s="1054">
        <v>1970</v>
      </c>
      <c r="B9" s="1055">
        <v>1</v>
      </c>
      <c r="C9" s="1055">
        <v>240</v>
      </c>
      <c r="D9" s="1055">
        <v>136</v>
      </c>
      <c r="E9" s="1055">
        <v>2</v>
      </c>
      <c r="F9" s="1058">
        <v>14.7</v>
      </c>
      <c r="G9" s="1055">
        <v>2.4</v>
      </c>
      <c r="H9" s="1055">
        <v>900</v>
      </c>
      <c r="I9" s="1055">
        <v>542</v>
      </c>
      <c r="J9" s="1055">
        <v>7.6</v>
      </c>
      <c r="K9" s="1059">
        <v>14.8</v>
      </c>
    </row>
    <row r="10" spans="1:11" s="1056" customFormat="1" ht="22.35" customHeight="1" x14ac:dyDescent="0.2">
      <c r="A10" s="1057">
        <v>1980</v>
      </c>
      <c r="B10" s="864">
        <v>2</v>
      </c>
      <c r="C10" s="864">
        <v>853</v>
      </c>
      <c r="D10" s="864">
        <v>515</v>
      </c>
      <c r="E10" s="864">
        <v>20</v>
      </c>
      <c r="F10" s="1058">
        <v>38.799999999999997</v>
      </c>
      <c r="G10" s="1055">
        <v>7.4</v>
      </c>
      <c r="H10" s="1055">
        <v>2705</v>
      </c>
      <c r="I10" s="1055">
        <v>1557</v>
      </c>
      <c r="J10" s="1055">
        <v>65.5</v>
      </c>
      <c r="K10" s="1059">
        <v>42.4</v>
      </c>
    </row>
    <row r="11" spans="1:11" s="1056" customFormat="1" ht="22.35" customHeight="1" x14ac:dyDescent="0.2">
      <c r="A11" s="1057">
        <v>1990</v>
      </c>
      <c r="B11" s="864">
        <v>9</v>
      </c>
      <c r="C11" s="864">
        <v>3282</v>
      </c>
      <c r="D11" s="864">
        <v>1758</v>
      </c>
      <c r="E11" s="864">
        <v>149</v>
      </c>
      <c r="F11" s="1058">
        <v>82.8</v>
      </c>
      <c r="G11" s="1055">
        <v>21.5</v>
      </c>
      <c r="H11" s="1055">
        <v>7859</v>
      </c>
      <c r="I11" s="1055">
        <v>4063</v>
      </c>
      <c r="J11" s="1055">
        <v>362.4</v>
      </c>
      <c r="K11" s="1059">
        <v>89.1</v>
      </c>
    </row>
    <row r="12" spans="1:11" s="1056" customFormat="1" ht="22.35" customHeight="1" x14ac:dyDescent="0.2">
      <c r="A12" s="1057">
        <v>1999</v>
      </c>
      <c r="B12" s="864">
        <v>10</v>
      </c>
      <c r="C12" s="864">
        <v>4064</v>
      </c>
      <c r="D12" s="864">
        <v>3088</v>
      </c>
      <c r="E12" s="864">
        <v>280</v>
      </c>
      <c r="F12" s="1058">
        <v>91.6</v>
      </c>
      <c r="G12" s="1055">
        <v>26.6</v>
      </c>
      <c r="H12" s="1055">
        <v>10746</v>
      </c>
      <c r="I12" s="1055">
        <v>7869</v>
      </c>
      <c r="J12" s="1055">
        <v>719.9</v>
      </c>
      <c r="K12" s="1059">
        <v>94.4</v>
      </c>
    </row>
    <row r="13" spans="1:11" s="1056" customFormat="1" ht="22.35" customHeight="1" x14ac:dyDescent="0.2">
      <c r="A13" s="1057">
        <v>2000</v>
      </c>
      <c r="B13" s="864">
        <v>10</v>
      </c>
      <c r="C13" s="864">
        <v>4098</v>
      </c>
      <c r="D13" s="864">
        <v>3178</v>
      </c>
      <c r="E13" s="864">
        <v>310</v>
      </c>
      <c r="F13" s="1058">
        <v>97.4</v>
      </c>
      <c r="G13" s="1055">
        <v>27.7</v>
      </c>
      <c r="H13" s="1055">
        <v>10793</v>
      </c>
      <c r="I13" s="1055">
        <v>8129</v>
      </c>
      <c r="J13" s="1055">
        <v>800.5</v>
      </c>
      <c r="K13" s="1059">
        <v>98.5</v>
      </c>
    </row>
    <row r="14" spans="1:11" s="1056" customFormat="1" ht="22.35" customHeight="1" x14ac:dyDescent="0.2">
      <c r="A14" s="1057">
        <v>2001</v>
      </c>
      <c r="B14" s="864">
        <v>10</v>
      </c>
      <c r="C14" s="864">
        <v>4117</v>
      </c>
      <c r="D14" s="864">
        <v>3300</v>
      </c>
      <c r="E14" s="864">
        <v>289</v>
      </c>
      <c r="F14" s="1058">
        <v>87.6</v>
      </c>
      <c r="G14" s="1055">
        <v>27.8</v>
      </c>
      <c r="H14" s="1055">
        <v>10904</v>
      </c>
      <c r="I14" s="1055">
        <v>8410</v>
      </c>
      <c r="J14" s="1055">
        <v>833.4</v>
      </c>
      <c r="K14" s="1059">
        <v>90.8</v>
      </c>
    </row>
    <row r="15" spans="1:11" s="1056" customFormat="1" ht="22.35" customHeight="1" x14ac:dyDescent="0.2">
      <c r="A15" s="1057">
        <v>2002</v>
      </c>
      <c r="B15" s="864">
        <v>9</v>
      </c>
      <c r="C15" s="864">
        <v>3226</v>
      </c>
      <c r="D15" s="864">
        <v>2916</v>
      </c>
      <c r="E15" s="864">
        <v>234</v>
      </c>
      <c r="F15" s="1058">
        <v>80.3</v>
      </c>
      <c r="G15" s="1055">
        <v>28.3</v>
      </c>
      <c r="H15" s="1055">
        <v>9819</v>
      </c>
      <c r="I15" s="1055">
        <v>8593</v>
      </c>
      <c r="J15" s="1055">
        <v>745.9</v>
      </c>
      <c r="K15" s="1059">
        <v>86.8</v>
      </c>
    </row>
    <row r="16" spans="1:11" s="1056" customFormat="1" ht="22.35" customHeight="1" x14ac:dyDescent="0.2">
      <c r="A16" s="1057">
        <v>2003</v>
      </c>
      <c r="B16" s="864">
        <v>8</v>
      </c>
      <c r="C16" s="864">
        <v>2771</v>
      </c>
      <c r="D16" s="864">
        <v>2569</v>
      </c>
      <c r="E16" s="864">
        <v>182</v>
      </c>
      <c r="F16" s="1058">
        <v>70.8</v>
      </c>
      <c r="G16" s="1055">
        <v>29.8</v>
      </c>
      <c r="H16" s="1055">
        <v>9966</v>
      </c>
      <c r="I16" s="1055">
        <v>8920</v>
      </c>
      <c r="J16" s="1055">
        <v>652.4</v>
      </c>
      <c r="K16" s="1059">
        <v>73.099999999999994</v>
      </c>
    </row>
    <row r="17" spans="1:11" s="1056" customFormat="1" ht="22.35" customHeight="1" x14ac:dyDescent="0.2">
      <c r="A17" s="1057">
        <v>2004</v>
      </c>
      <c r="B17" s="864">
        <v>8</v>
      </c>
      <c r="C17" s="864">
        <v>2811</v>
      </c>
      <c r="D17" s="864">
        <v>2674</v>
      </c>
      <c r="E17" s="864">
        <v>237</v>
      </c>
      <c r="F17" s="1058">
        <v>88.7</v>
      </c>
      <c r="G17" s="1055">
        <v>31.2</v>
      </c>
      <c r="H17" s="1055">
        <v>10600</v>
      </c>
      <c r="I17" s="1055">
        <v>9443</v>
      </c>
      <c r="J17" s="1055">
        <v>844.5</v>
      </c>
      <c r="K17" s="1059">
        <v>89.5</v>
      </c>
    </row>
    <row r="18" spans="1:11" s="1056" customFormat="1" ht="22.35" customHeight="1" x14ac:dyDescent="0.2">
      <c r="A18" s="1057">
        <v>2005</v>
      </c>
      <c r="B18" s="864">
        <v>8</v>
      </c>
      <c r="C18" s="864">
        <v>2816</v>
      </c>
      <c r="D18" s="864">
        <v>2611</v>
      </c>
      <c r="E18" s="864">
        <v>234</v>
      </c>
      <c r="F18" s="1058">
        <v>89.6</v>
      </c>
      <c r="G18" s="1055">
        <v>31.4</v>
      </c>
      <c r="H18" s="1055">
        <v>10817</v>
      </c>
      <c r="I18" s="1055">
        <v>9488</v>
      </c>
      <c r="J18" s="1055">
        <v>798</v>
      </c>
      <c r="K18" s="1059">
        <v>84.1</v>
      </c>
    </row>
    <row r="19" spans="1:11" s="1056" customFormat="1" ht="22.35" customHeight="1" x14ac:dyDescent="0.2">
      <c r="A19" s="1057">
        <v>2006</v>
      </c>
      <c r="B19" s="864">
        <v>8</v>
      </c>
      <c r="C19" s="864">
        <v>2861</v>
      </c>
      <c r="D19" s="864">
        <v>2653</v>
      </c>
      <c r="E19" s="864">
        <v>234</v>
      </c>
      <c r="F19" s="1058">
        <v>88.2</v>
      </c>
      <c r="G19" s="1055">
        <v>33.6</v>
      </c>
      <c r="H19" s="1055">
        <v>11455</v>
      </c>
      <c r="I19" s="1055">
        <v>9989</v>
      </c>
      <c r="J19" s="1055">
        <v>906.8</v>
      </c>
      <c r="K19" s="1059">
        <v>90.8</v>
      </c>
    </row>
    <row r="20" spans="1:11" s="1056" customFormat="1" ht="22.35" customHeight="1" x14ac:dyDescent="0.2">
      <c r="A20" s="1057">
        <v>2007</v>
      </c>
      <c r="B20" s="864">
        <v>9</v>
      </c>
      <c r="C20" s="864">
        <v>2982</v>
      </c>
      <c r="D20" s="864">
        <v>2707</v>
      </c>
      <c r="E20" s="864">
        <v>233</v>
      </c>
      <c r="F20" s="1058">
        <v>86.1</v>
      </c>
      <c r="G20" s="1055">
        <v>35.9</v>
      </c>
      <c r="H20" s="1055">
        <v>12106</v>
      </c>
      <c r="I20" s="1055">
        <v>10557</v>
      </c>
      <c r="J20" s="1055">
        <v>967</v>
      </c>
      <c r="K20" s="1059">
        <v>91.6</v>
      </c>
    </row>
    <row r="21" spans="1:11" s="1056" customFormat="1" ht="22.35" customHeight="1" x14ac:dyDescent="0.2">
      <c r="A21" s="1057">
        <v>2008</v>
      </c>
      <c r="B21" s="864">
        <v>9</v>
      </c>
      <c r="C21" s="864">
        <v>3063</v>
      </c>
      <c r="D21" s="864">
        <v>2797</v>
      </c>
      <c r="E21" s="864">
        <v>251</v>
      </c>
      <c r="F21" s="1058">
        <v>89.739006077940644</v>
      </c>
      <c r="G21" s="1055">
        <v>38</v>
      </c>
      <c r="H21" s="1055">
        <v>12507</v>
      </c>
      <c r="I21" s="1055">
        <v>11087</v>
      </c>
      <c r="J21" s="1055">
        <v>1046</v>
      </c>
      <c r="K21" s="1059">
        <v>94.34472805988996</v>
      </c>
    </row>
    <row r="22" spans="1:11" s="1056" customFormat="1" ht="22.35" customHeight="1" x14ac:dyDescent="0.2">
      <c r="A22" s="1057">
        <v>2009</v>
      </c>
      <c r="B22" s="864">
        <v>9.1999999999999993</v>
      </c>
      <c r="C22" s="864">
        <v>3184.8</v>
      </c>
      <c r="D22" s="864">
        <v>2834.8</v>
      </c>
      <c r="E22" s="864">
        <v>262.2</v>
      </c>
      <c r="F22" s="1058">
        <v>92.493297587131366</v>
      </c>
      <c r="G22" s="1055">
        <v>38.299999999999997</v>
      </c>
      <c r="H22" s="1055">
        <v>12836.9</v>
      </c>
      <c r="I22" s="1055">
        <v>11271.5</v>
      </c>
      <c r="J22" s="1055">
        <v>1092.5999999999999</v>
      </c>
      <c r="K22" s="1059">
        <v>96.934746928092977</v>
      </c>
    </row>
    <row r="23" spans="1:11" s="1056" customFormat="1" ht="22.35" customHeight="1" x14ac:dyDescent="0.2">
      <c r="A23" s="1057">
        <v>2010</v>
      </c>
      <c r="B23" s="864">
        <v>9.5510000000000002</v>
      </c>
      <c r="C23" s="864">
        <v>3263</v>
      </c>
      <c r="D23" s="864">
        <v>2919</v>
      </c>
      <c r="E23" s="864">
        <v>260.15699999999998</v>
      </c>
      <c r="F23" s="1058">
        <v>89.125385405960941</v>
      </c>
      <c r="G23" s="1055">
        <v>39.518000000000001</v>
      </c>
      <c r="H23" s="1055">
        <v>13192</v>
      </c>
      <c r="I23" s="1055">
        <v>11651</v>
      </c>
      <c r="J23" s="1055">
        <v>1071.3040000000001</v>
      </c>
      <c r="K23" s="1059">
        <v>91.94953222899322</v>
      </c>
    </row>
    <row r="24" spans="1:11" s="1056" customFormat="1" ht="22.35" customHeight="1" x14ac:dyDescent="0.2">
      <c r="A24" s="1057">
        <v>2011</v>
      </c>
      <c r="B24" s="864">
        <v>10</v>
      </c>
      <c r="C24" s="864">
        <v>3434</v>
      </c>
      <c r="D24" s="864">
        <v>3100</v>
      </c>
      <c r="E24" s="864">
        <v>268</v>
      </c>
      <c r="F24" s="1058">
        <v>86.451612903225808</v>
      </c>
      <c r="G24" s="1055">
        <v>41</v>
      </c>
      <c r="H24" s="1055">
        <v>14028</v>
      </c>
      <c r="I24" s="1055">
        <v>12385</v>
      </c>
      <c r="J24" s="1055">
        <v>1163</v>
      </c>
      <c r="K24" s="1059">
        <v>93.903916027452567</v>
      </c>
    </row>
    <row r="25" spans="1:11" s="1056" customFormat="1" ht="22.35" customHeight="1" x14ac:dyDescent="0.2">
      <c r="A25" s="1057">
        <v>2012</v>
      </c>
      <c r="B25" s="864">
        <v>11</v>
      </c>
      <c r="C25" s="864">
        <v>3585</v>
      </c>
      <c r="D25" s="864">
        <v>3232</v>
      </c>
      <c r="E25" s="864">
        <v>238</v>
      </c>
      <c r="F25" s="1060">
        <v>73.638613861386133</v>
      </c>
      <c r="G25" s="864">
        <v>43</v>
      </c>
      <c r="H25" s="864">
        <v>14453</v>
      </c>
      <c r="I25" s="864">
        <v>12984</v>
      </c>
      <c r="J25" s="864">
        <v>928</v>
      </c>
      <c r="K25" s="1061">
        <v>71.472581638940241</v>
      </c>
    </row>
    <row r="26" spans="1:11" s="1056" customFormat="1" ht="22.35" customHeight="1" x14ac:dyDescent="0.2">
      <c r="A26" s="1057">
        <v>2013</v>
      </c>
      <c r="B26" s="864">
        <v>10.7</v>
      </c>
      <c r="C26" s="864">
        <v>3619</v>
      </c>
      <c r="D26" s="864">
        <v>3324</v>
      </c>
      <c r="E26" s="864">
        <v>297.10000000000002</v>
      </c>
      <c r="F26" s="1060">
        <v>89.380264741275568</v>
      </c>
      <c r="G26" s="864">
        <v>43.7</v>
      </c>
      <c r="H26" s="864">
        <v>14639.675000000001</v>
      </c>
      <c r="I26" s="864">
        <v>13320.778999999999</v>
      </c>
      <c r="J26" s="864">
        <v>1250</v>
      </c>
      <c r="K26" s="1061">
        <v>93.838355849909391</v>
      </c>
    </row>
    <row r="27" spans="1:11" s="1056" customFormat="1" ht="22.35" customHeight="1" x14ac:dyDescent="0.2">
      <c r="A27" s="1057">
        <v>2014</v>
      </c>
      <c r="B27" s="864">
        <v>11</v>
      </c>
      <c r="C27" s="864">
        <v>3384.2109999999998</v>
      </c>
      <c r="D27" s="864">
        <v>3620.2379999999998</v>
      </c>
      <c r="E27" s="864">
        <v>279</v>
      </c>
      <c r="F27" s="1060">
        <v>77.066756384524993</v>
      </c>
      <c r="G27" s="864">
        <v>44</v>
      </c>
      <c r="H27" s="864">
        <v>14672</v>
      </c>
      <c r="I27" s="864">
        <v>13594</v>
      </c>
      <c r="J27" s="864">
        <v>1134</v>
      </c>
      <c r="K27" s="1061">
        <v>83.419155509783735</v>
      </c>
    </row>
    <row r="28" spans="1:11" s="1056" customFormat="1" ht="22.35" customHeight="1" x14ac:dyDescent="0.2">
      <c r="A28" s="1057">
        <v>2015</v>
      </c>
      <c r="B28" s="864">
        <v>11</v>
      </c>
      <c r="C28" s="865">
        <v>3631</v>
      </c>
      <c r="D28" s="865">
        <v>3448</v>
      </c>
      <c r="E28" s="864">
        <v>303</v>
      </c>
      <c r="F28" s="1060">
        <v>87.877030162412993</v>
      </c>
      <c r="G28" s="864">
        <v>44</v>
      </c>
      <c r="H28" s="864">
        <v>14585</v>
      </c>
      <c r="I28" s="864">
        <v>13780</v>
      </c>
      <c r="J28" s="864">
        <v>1290</v>
      </c>
      <c r="K28" s="1061">
        <v>93.613933236574752</v>
      </c>
    </row>
    <row r="29" spans="1:11" s="1056" customFormat="1" ht="21.75" customHeight="1" x14ac:dyDescent="0.2">
      <c r="A29" s="1057">
        <v>2016</v>
      </c>
      <c r="B29" s="864">
        <v>11</v>
      </c>
      <c r="C29" s="865">
        <v>3570</v>
      </c>
      <c r="D29" s="865">
        <v>3345</v>
      </c>
      <c r="E29" s="864">
        <v>289</v>
      </c>
      <c r="F29" s="1060">
        <v>86.397608370702542</v>
      </c>
      <c r="G29" s="864">
        <v>44</v>
      </c>
      <c r="H29" s="864">
        <v>14769</v>
      </c>
      <c r="I29" s="864">
        <v>13874</v>
      </c>
      <c r="J29" s="864">
        <v>1277</v>
      </c>
      <c r="K29" s="1061">
        <v>92.04266974196338</v>
      </c>
    </row>
    <row r="30" spans="1:11" s="1062" customFormat="1" ht="21.75" customHeight="1" x14ac:dyDescent="0.2">
      <c r="A30" s="1057">
        <v>2017</v>
      </c>
      <c r="B30" s="864">
        <v>11</v>
      </c>
      <c r="C30" s="865">
        <v>3504</v>
      </c>
      <c r="D30" s="865">
        <v>3345</v>
      </c>
      <c r="E30" s="864">
        <v>274</v>
      </c>
      <c r="F30" s="1060">
        <v>81.913303437967116</v>
      </c>
      <c r="G30" s="864">
        <v>44</v>
      </c>
      <c r="H30" s="864">
        <v>14797</v>
      </c>
      <c r="I30" s="864">
        <v>13954</v>
      </c>
      <c r="J30" s="864">
        <v>1150</v>
      </c>
      <c r="K30" s="1061">
        <v>82.413644833022786</v>
      </c>
    </row>
    <row r="31" spans="1:11" s="1062" customFormat="1" ht="21.75" customHeight="1" x14ac:dyDescent="0.2">
      <c r="A31" s="1057">
        <v>2018</v>
      </c>
      <c r="B31" s="864">
        <v>10</v>
      </c>
      <c r="C31" s="865">
        <v>3355</v>
      </c>
      <c r="D31" s="865">
        <v>3245</v>
      </c>
      <c r="E31" s="864">
        <v>266</v>
      </c>
      <c r="F31" s="1060">
        <v>81.972265023112485</v>
      </c>
      <c r="G31" s="864">
        <v>43</v>
      </c>
      <c r="H31" s="864">
        <v>14249</v>
      </c>
      <c r="I31" s="864">
        <v>13735</v>
      </c>
      <c r="J31" s="864">
        <v>1157</v>
      </c>
      <c r="K31" s="1061">
        <v>84.237349836184933</v>
      </c>
    </row>
    <row r="32" spans="1:11" s="1062" customFormat="1" ht="21.75" customHeight="1" thickBot="1" x14ac:dyDescent="0.25">
      <c r="A32" s="1118">
        <v>2019</v>
      </c>
      <c r="B32" s="1119">
        <v>9.9760000000000009</v>
      </c>
      <c r="C32" s="1214">
        <v>3313</v>
      </c>
      <c r="D32" s="1214">
        <v>3200</v>
      </c>
      <c r="E32" s="1119">
        <v>235.643</v>
      </c>
      <c r="F32" s="1285">
        <f>E32/D32*1000</f>
        <v>73.638437499999995</v>
      </c>
      <c r="G32" s="1119">
        <v>42.654000000000003</v>
      </c>
      <c r="H32" s="1119">
        <v>14065.481999999998</v>
      </c>
      <c r="I32" s="1119">
        <v>13597.391000000003</v>
      </c>
      <c r="J32" s="1119">
        <v>1094.808</v>
      </c>
      <c r="K32" s="1286">
        <f>J32/I32*1000</f>
        <v>80.516034289225018</v>
      </c>
    </row>
  </sheetData>
  <mergeCells count="9">
    <mergeCell ref="B7:F7"/>
    <mergeCell ref="G7:K7"/>
    <mergeCell ref="A1:K1"/>
    <mergeCell ref="A2:K2"/>
    <mergeCell ref="A7:A8"/>
    <mergeCell ref="I3:K3"/>
    <mergeCell ref="I4:K4"/>
    <mergeCell ref="I5:K5"/>
    <mergeCell ref="I6:K6"/>
  </mergeCells>
  <printOptions horizontalCentered="1"/>
  <pageMargins left="0.6692913385826772" right="0.82677165354330717" top="0.98425196850393704" bottom="1.4566929133858268" header="0.19685039370078741" footer="0.98425196850393704"/>
  <pageSetup paperSize="9" scale="89" orientation="portrait" r:id="rId1"/>
  <headerFooter>
    <oddFooter>&amp;C&amp;"-,غامق"&amp;12ــ 33 ــ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1" enableFormatConditionsCalculation="0">
    <tabColor theme="5"/>
  </sheetPr>
  <dimension ref="B1:E47"/>
  <sheetViews>
    <sheetView rightToLeft="1" view="pageBreakPreview" zoomScale="80" zoomScaleSheetLayoutView="80" workbookViewId="0">
      <selection activeCell="E26" sqref="E26"/>
    </sheetView>
  </sheetViews>
  <sheetFormatPr defaultRowHeight="12.75" x14ac:dyDescent="0.2"/>
  <cols>
    <col min="1" max="1" width="9.5703125" style="203" customWidth="1"/>
    <col min="2" max="2" width="8.85546875" style="203" customWidth="1"/>
    <col min="3" max="4" width="9.5703125" style="203" customWidth="1"/>
    <col min="5" max="5" width="10.5703125" style="203" customWidth="1"/>
    <col min="6" max="6" width="9.5703125" style="203" customWidth="1"/>
    <col min="7" max="9" width="9.140625" style="203"/>
    <col min="10" max="10" width="9" style="203" customWidth="1"/>
    <col min="11" max="11" width="10.28515625" style="203" customWidth="1"/>
    <col min="12" max="12" width="9.140625" style="203"/>
    <col min="13" max="13" width="12" style="203" customWidth="1"/>
    <col min="14" max="16384" width="9.140625" style="203"/>
  </cols>
  <sheetData>
    <row r="1" spans="2:5" ht="28.5" customHeight="1" x14ac:dyDescent="0.2"/>
    <row r="2" spans="2:5" ht="24" customHeight="1" x14ac:dyDescent="0.2"/>
    <row r="3" spans="2:5" ht="24" customHeight="1" x14ac:dyDescent="0.2"/>
    <row r="4" spans="2:5" ht="65.25" customHeight="1" x14ac:dyDescent="0.2">
      <c r="B4" s="849"/>
      <c r="C4" s="850" t="s">
        <v>258</v>
      </c>
      <c r="D4" s="850" t="s">
        <v>257</v>
      </c>
      <c r="E4" s="850" t="s">
        <v>256</v>
      </c>
    </row>
    <row r="5" spans="2:5" ht="25.5" customHeight="1" x14ac:dyDescent="0.2">
      <c r="B5" s="444">
        <v>1970</v>
      </c>
      <c r="C5" s="851">
        <v>900</v>
      </c>
      <c r="D5" s="852">
        <v>2411</v>
      </c>
      <c r="E5" s="852">
        <v>16758</v>
      </c>
    </row>
    <row r="6" spans="2:5" ht="18.75" customHeight="1" x14ac:dyDescent="0.2">
      <c r="B6" s="444">
        <v>1980</v>
      </c>
      <c r="C6" s="851">
        <v>2705</v>
      </c>
      <c r="D6" s="852">
        <v>7238</v>
      </c>
      <c r="E6" s="852">
        <v>26643</v>
      </c>
    </row>
    <row r="7" spans="2:5" ht="18.75" customHeight="1" x14ac:dyDescent="0.2">
      <c r="B7" s="444">
        <v>1990</v>
      </c>
      <c r="C7" s="851">
        <v>7859</v>
      </c>
      <c r="D7" s="852">
        <v>14451</v>
      </c>
      <c r="E7" s="852">
        <v>44625</v>
      </c>
    </row>
    <row r="8" spans="2:5" ht="18" customHeight="1" x14ac:dyDescent="0.2">
      <c r="B8" s="444">
        <v>2000</v>
      </c>
      <c r="C8" s="851">
        <v>10793</v>
      </c>
      <c r="D8" s="852">
        <v>16204</v>
      </c>
      <c r="E8" s="852">
        <v>64344</v>
      </c>
    </row>
    <row r="9" spans="2:5" ht="26.25" customHeight="1" x14ac:dyDescent="0.2">
      <c r="B9" s="444">
        <v>2002</v>
      </c>
      <c r="C9" s="851">
        <v>9819</v>
      </c>
      <c r="D9" s="852">
        <v>14606</v>
      </c>
      <c r="E9" s="852">
        <v>71025</v>
      </c>
    </row>
    <row r="10" spans="2:5" ht="19.5" customHeight="1" x14ac:dyDescent="0.2">
      <c r="B10" s="444">
        <v>2003</v>
      </c>
      <c r="C10" s="851">
        <v>9966</v>
      </c>
      <c r="D10" s="852">
        <v>13459</v>
      </c>
      <c r="E10" s="852">
        <v>73948</v>
      </c>
    </row>
    <row r="11" spans="2:5" ht="19.5" customHeight="1" x14ac:dyDescent="0.2">
      <c r="B11" s="444">
        <v>2004</v>
      </c>
      <c r="C11" s="851">
        <v>10600</v>
      </c>
      <c r="D11" s="852">
        <v>13847</v>
      </c>
      <c r="E11" s="852">
        <v>75990</v>
      </c>
    </row>
    <row r="12" spans="2:5" ht="19.5" customHeight="1" x14ac:dyDescent="0.2">
      <c r="B12" s="444">
        <v>2005</v>
      </c>
      <c r="C12" s="851">
        <v>10817</v>
      </c>
      <c r="D12" s="852">
        <v>14013</v>
      </c>
      <c r="E12" s="852">
        <v>78968</v>
      </c>
    </row>
    <row r="13" spans="2:5" ht="19.5" customHeight="1" x14ac:dyDescent="0.2">
      <c r="B13" s="445">
        <v>2006</v>
      </c>
      <c r="C13" s="851">
        <v>11455</v>
      </c>
      <c r="D13" s="853">
        <v>14410</v>
      </c>
      <c r="E13" s="854">
        <v>82299</v>
      </c>
    </row>
    <row r="14" spans="2:5" ht="19.5" customHeight="1" x14ac:dyDescent="0.2">
      <c r="B14" s="445">
        <v>2007</v>
      </c>
      <c r="C14" s="855">
        <v>12106</v>
      </c>
      <c r="D14" s="856">
        <v>14306</v>
      </c>
      <c r="E14" s="857">
        <v>87514</v>
      </c>
    </row>
    <row r="15" spans="2:5" ht="19.5" customHeight="1" x14ac:dyDescent="0.2">
      <c r="B15" s="445">
        <v>2008</v>
      </c>
      <c r="C15" s="855">
        <v>12507</v>
      </c>
      <c r="D15" s="856">
        <v>14638</v>
      </c>
      <c r="E15" s="857">
        <v>90430</v>
      </c>
    </row>
    <row r="16" spans="2:5" ht="19.5" customHeight="1" x14ac:dyDescent="0.2">
      <c r="B16" s="445">
        <v>2009</v>
      </c>
      <c r="C16" s="858">
        <v>12836.9</v>
      </c>
      <c r="D16" s="856">
        <v>15078.7</v>
      </c>
      <c r="E16" s="857">
        <v>93430</v>
      </c>
    </row>
    <row r="17" spans="2:5" ht="20.100000000000001" customHeight="1" x14ac:dyDescent="0.2">
      <c r="B17" s="445">
        <v>2010</v>
      </c>
      <c r="C17" s="858">
        <v>13192</v>
      </c>
      <c r="D17" s="856">
        <v>15199</v>
      </c>
      <c r="E17" s="857">
        <v>96882</v>
      </c>
    </row>
    <row r="18" spans="2:5" ht="20.100000000000001" customHeight="1" x14ac:dyDescent="0.2">
      <c r="B18" s="445">
        <v>2011</v>
      </c>
      <c r="C18" s="311">
        <v>11192</v>
      </c>
      <c r="D18" s="311">
        <v>15000</v>
      </c>
      <c r="E18" s="311">
        <v>89882</v>
      </c>
    </row>
    <row r="19" spans="2:5" ht="20.100000000000001" customHeight="1" thickBot="1" x14ac:dyDescent="0.25">
      <c r="B19" s="445">
        <v>2012</v>
      </c>
      <c r="C19" s="859">
        <v>14453</v>
      </c>
      <c r="D19" s="311">
        <v>15834</v>
      </c>
      <c r="E19" s="311">
        <v>105670</v>
      </c>
    </row>
    <row r="20" spans="2:5" ht="20.100000000000001" customHeight="1" x14ac:dyDescent="0.2">
      <c r="B20" s="860">
        <v>2013</v>
      </c>
      <c r="C20" s="861">
        <v>14639.675000000001</v>
      </c>
      <c r="D20" s="862">
        <v>13565</v>
      </c>
      <c r="E20" s="863">
        <v>106310</v>
      </c>
    </row>
    <row r="21" spans="2:5" ht="20.100000000000001" customHeight="1" x14ac:dyDescent="0.2">
      <c r="B21" s="311">
        <v>2014</v>
      </c>
      <c r="C21" s="864">
        <v>14672</v>
      </c>
      <c r="D21" s="865">
        <v>13308.800999999999</v>
      </c>
      <c r="E21" s="865">
        <v>106149.85099999998</v>
      </c>
    </row>
    <row r="22" spans="2:5" ht="20.100000000000001" customHeight="1" x14ac:dyDescent="0.2">
      <c r="B22" s="445">
        <v>2015</v>
      </c>
      <c r="C22" s="311">
        <v>14585</v>
      </c>
      <c r="D22" s="311">
        <v>15900</v>
      </c>
      <c r="E22" s="311">
        <v>105525</v>
      </c>
    </row>
    <row r="23" spans="2:5" ht="20.100000000000001" customHeight="1" x14ac:dyDescent="0.2">
      <c r="B23" s="311">
        <v>2016</v>
      </c>
      <c r="C23" s="864">
        <v>14769</v>
      </c>
      <c r="D23" s="865">
        <v>15984</v>
      </c>
      <c r="E23" s="865">
        <v>104754</v>
      </c>
    </row>
    <row r="24" spans="2:5" ht="20.100000000000001" customHeight="1" x14ac:dyDescent="0.2">
      <c r="B24" s="311">
        <v>2017</v>
      </c>
      <c r="C24" s="864">
        <v>14797</v>
      </c>
      <c r="D24" s="865">
        <v>15758</v>
      </c>
      <c r="E24" s="865">
        <v>102039</v>
      </c>
    </row>
    <row r="25" spans="2:5" ht="20.100000000000001" customHeight="1" x14ac:dyDescent="0.2">
      <c r="B25" s="311">
        <v>2018</v>
      </c>
      <c r="C25" s="864">
        <v>14249</v>
      </c>
      <c r="D25" s="865">
        <v>15707</v>
      </c>
      <c r="E25" s="865">
        <v>103719</v>
      </c>
    </row>
    <row r="26" spans="2:5" ht="15.75" customHeight="1" thickBot="1" x14ac:dyDescent="0.25">
      <c r="B26" s="311">
        <v>2019</v>
      </c>
      <c r="C26" s="1119">
        <v>14065.481999999998</v>
      </c>
      <c r="D26" s="1210">
        <v>15660.875</v>
      </c>
      <c r="E26" s="1209">
        <v>103445</v>
      </c>
    </row>
    <row r="27" spans="2:5" ht="20.100000000000001" customHeight="1" x14ac:dyDescent="0.2">
      <c r="B27" s="306"/>
      <c r="C27" s="306"/>
      <c r="D27" s="306"/>
      <c r="E27" s="306"/>
    </row>
    <row r="28" spans="2:5" ht="20.100000000000001" customHeight="1" x14ac:dyDescent="0.2"/>
    <row r="29" spans="2:5" ht="20.100000000000001" customHeight="1" x14ac:dyDescent="0.2"/>
    <row r="30" spans="2:5" ht="20.100000000000001" customHeight="1" x14ac:dyDescent="0.2"/>
    <row r="31" spans="2:5" ht="20.100000000000001" customHeight="1" x14ac:dyDescent="0.2"/>
    <row r="32" spans="2:5" ht="20.100000000000001" customHeight="1" x14ac:dyDescent="0.2"/>
    <row r="33" ht="20.100000000000001" customHeight="1" x14ac:dyDescent="0.2"/>
    <row r="34" s="208" customFormat="1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honeticPr fontId="33" type="noConversion"/>
  <printOptions horizontalCentered="1"/>
  <pageMargins left="0.67" right="0.83" top="1" bottom="1.46" header="0.21" footer="0.97"/>
  <pageSetup paperSize="9" scale="83" orientation="portrait" r:id="rId1"/>
  <headerFooter alignWithMargins="0">
    <oddFooter>&amp;C&amp;"Arial,غامق"&amp;12ــ 34 ــ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Q46"/>
  <sheetViews>
    <sheetView rightToLeft="1" view="pageBreakPreview" zoomScale="80" zoomScaleSheetLayoutView="80" workbookViewId="0">
      <selection activeCell="B5" sqref="B5:E28"/>
    </sheetView>
  </sheetViews>
  <sheetFormatPr defaultRowHeight="12.75" x14ac:dyDescent="0.2"/>
  <cols>
    <col min="1" max="5" width="7.28515625" style="1068" customWidth="1"/>
    <col min="6" max="7" width="9.140625" style="1068"/>
    <col min="8" max="9" width="9.140625" style="1068" customWidth="1"/>
    <col min="10" max="10" width="9" style="1068" customWidth="1"/>
    <col min="11" max="11" width="10.28515625" style="1068" customWidth="1"/>
    <col min="12" max="12" width="9.140625" style="1068" customWidth="1"/>
    <col min="13" max="13" width="12" style="1068" customWidth="1"/>
    <col min="14" max="16" width="9.140625" style="1068" customWidth="1"/>
    <col min="17" max="16384" width="9.140625" style="1068"/>
  </cols>
  <sheetData>
    <row r="1" spans="2:5" ht="28.5" customHeight="1" x14ac:dyDescent="0.2"/>
    <row r="2" spans="2:5" ht="24" customHeight="1" x14ac:dyDescent="0.2"/>
    <row r="3" spans="2:5" ht="24" customHeight="1" x14ac:dyDescent="0.2">
      <c r="B3" s="1069"/>
      <c r="C3" s="1069"/>
      <c r="D3" s="1069"/>
      <c r="E3" s="1069"/>
    </row>
    <row r="4" spans="2:5" ht="36" customHeight="1" x14ac:dyDescent="0.2">
      <c r="B4" s="1070"/>
      <c r="C4" s="1071" t="s">
        <v>348</v>
      </c>
      <c r="D4" s="1071" t="s">
        <v>349</v>
      </c>
      <c r="E4" s="1071" t="s">
        <v>350</v>
      </c>
    </row>
    <row r="5" spans="2:5" ht="25.5" customHeight="1" x14ac:dyDescent="0.2">
      <c r="B5" s="444">
        <f>'الحمضيات أخرى  إجمالي الحمضيات'!A9</f>
        <v>1970</v>
      </c>
      <c r="C5" s="1010">
        <f>'الحمضيات أخرى  إجمالي الحمضيات'!J9</f>
        <v>7.6</v>
      </c>
      <c r="D5" s="51">
        <f>'مشمش وتفاح'!J11</f>
        <v>18</v>
      </c>
      <c r="E5" s="51">
        <f>'زيتون وعنب'!E10</f>
        <v>85</v>
      </c>
    </row>
    <row r="6" spans="2:5" ht="18.75" customHeight="1" x14ac:dyDescent="0.2">
      <c r="B6" s="444">
        <f>'الحمضيات أخرى  إجمالي الحمضيات'!A10</f>
        <v>1980</v>
      </c>
      <c r="C6" s="1010">
        <f>'الحمضيات أخرى  إجمالي الحمضيات'!J10</f>
        <v>65.5</v>
      </c>
      <c r="D6" s="51">
        <f>'مشمش وتفاح'!J12</f>
        <v>89</v>
      </c>
      <c r="E6" s="51">
        <f>'زيتون وعنب'!E11</f>
        <v>392</v>
      </c>
    </row>
    <row r="7" spans="2:5" ht="18.75" customHeight="1" x14ac:dyDescent="0.2">
      <c r="B7" s="444">
        <f>'الحمضيات أخرى  إجمالي الحمضيات'!A11</f>
        <v>1990</v>
      </c>
      <c r="C7" s="1010">
        <f>'الحمضيات أخرى  إجمالي الحمضيات'!J11</f>
        <v>362.4</v>
      </c>
      <c r="D7" s="51">
        <f>'مشمش وتفاح'!J13</f>
        <v>205</v>
      </c>
      <c r="E7" s="51">
        <f>'زيتون وعنب'!E12</f>
        <v>461</v>
      </c>
    </row>
    <row r="8" spans="2:5" ht="18" customHeight="1" x14ac:dyDescent="0.2">
      <c r="B8" s="444">
        <f>'الحمضيات أخرى  إجمالي الحمضيات'!A12</f>
        <v>1999</v>
      </c>
      <c r="C8" s="1010">
        <f>'الحمضيات أخرى  إجمالي الحمضيات'!J12</f>
        <v>719.9</v>
      </c>
      <c r="D8" s="51">
        <f>'مشمش وتفاح'!J14</f>
        <v>284</v>
      </c>
      <c r="E8" s="51">
        <f>'زيتون وعنب'!E13</f>
        <v>401</v>
      </c>
    </row>
    <row r="9" spans="2:5" ht="26.25" customHeight="1" x14ac:dyDescent="0.2">
      <c r="B9" s="444">
        <f>'الحمضيات أخرى  إجمالي الحمضيات'!A13</f>
        <v>2000</v>
      </c>
      <c r="C9" s="1010">
        <f>'الحمضيات أخرى  إجمالي الحمضيات'!J13</f>
        <v>800.5</v>
      </c>
      <c r="D9" s="51">
        <f>'مشمش وتفاح'!J15</f>
        <v>287</v>
      </c>
      <c r="E9" s="51">
        <f>'زيتون وعنب'!E14</f>
        <v>866</v>
      </c>
    </row>
    <row r="10" spans="2:5" ht="19.5" customHeight="1" x14ac:dyDescent="0.2">
      <c r="B10" s="444">
        <f>'الحمضيات أخرى  إجمالي الحمضيات'!A14</f>
        <v>2001</v>
      </c>
      <c r="C10" s="1010">
        <f>'الحمضيات أخرى  إجمالي الحمضيات'!J14</f>
        <v>833.4</v>
      </c>
      <c r="D10" s="51">
        <f>'مشمش وتفاح'!J16</f>
        <v>263</v>
      </c>
      <c r="E10" s="51">
        <f>'زيتون وعنب'!E15</f>
        <v>497</v>
      </c>
    </row>
    <row r="11" spans="2:5" ht="19.5" customHeight="1" x14ac:dyDescent="0.2">
      <c r="B11" s="444">
        <f>'الحمضيات أخرى  إجمالي الحمضيات'!A15</f>
        <v>2002</v>
      </c>
      <c r="C11" s="1010">
        <f>'الحمضيات أخرى  إجمالي الحمضيات'!J15</f>
        <v>745.9</v>
      </c>
      <c r="D11" s="51">
        <f>'مشمش وتفاح'!J17</f>
        <v>216</v>
      </c>
      <c r="E11" s="51">
        <f>'زيتون وعنب'!E16</f>
        <v>941</v>
      </c>
    </row>
    <row r="12" spans="2:5" ht="19.5" customHeight="1" x14ac:dyDescent="0.2">
      <c r="B12" s="444">
        <f>'الحمضيات أخرى  إجمالي الحمضيات'!A16</f>
        <v>2003</v>
      </c>
      <c r="C12" s="1010">
        <f>'الحمضيات أخرى  إجمالي الحمضيات'!J16</f>
        <v>652.4</v>
      </c>
      <c r="D12" s="51">
        <f>'مشمش وتفاح'!J18</f>
        <v>307</v>
      </c>
      <c r="E12" s="51">
        <f>'زيتون وعنب'!E17</f>
        <v>552</v>
      </c>
    </row>
    <row r="13" spans="2:5" ht="19.5" customHeight="1" x14ac:dyDescent="0.2">
      <c r="B13" s="444">
        <f>'الحمضيات أخرى  إجمالي الحمضيات'!A17</f>
        <v>2004</v>
      </c>
      <c r="C13" s="1010">
        <f>'الحمضيات أخرى  إجمالي الحمضيات'!J17</f>
        <v>844.5</v>
      </c>
      <c r="D13" s="51">
        <f>'مشمش وتفاح'!J19</f>
        <v>358</v>
      </c>
      <c r="E13" s="51">
        <f>'زيتون وعنب'!E18</f>
        <v>1027</v>
      </c>
    </row>
    <row r="14" spans="2:5" ht="19.5" customHeight="1" x14ac:dyDescent="0.2">
      <c r="B14" s="444">
        <f>'الحمضيات أخرى  إجمالي الحمضيات'!A18</f>
        <v>2005</v>
      </c>
      <c r="C14" s="1010">
        <f>'الحمضيات أخرى  إجمالي الحمضيات'!J18</f>
        <v>798</v>
      </c>
      <c r="D14" s="51">
        <f>'مشمش وتفاح'!J20</f>
        <v>296</v>
      </c>
      <c r="E14" s="51">
        <f>'زيتون وعنب'!E19</f>
        <v>612</v>
      </c>
    </row>
    <row r="15" spans="2:5" ht="19.5" customHeight="1" x14ac:dyDescent="0.2">
      <c r="B15" s="444">
        <f>'الحمضيات أخرى  إجمالي الحمضيات'!A19</f>
        <v>2006</v>
      </c>
      <c r="C15" s="1010">
        <f>'الحمضيات أخرى  إجمالي الحمضيات'!J19</f>
        <v>906.8</v>
      </c>
      <c r="D15" s="51">
        <f>'مشمش وتفاح'!J21</f>
        <v>374</v>
      </c>
      <c r="E15" s="51">
        <f>'زيتون وعنب'!E20</f>
        <v>1191</v>
      </c>
    </row>
    <row r="16" spans="2:5" ht="19.5" customHeight="1" x14ac:dyDescent="0.2">
      <c r="B16" s="444">
        <f>'الحمضيات أخرى  إجمالي الحمضيات'!A20</f>
        <v>2007</v>
      </c>
      <c r="C16" s="1010">
        <f>'الحمضيات أخرى  إجمالي الحمضيات'!J20</f>
        <v>967</v>
      </c>
      <c r="D16" s="51">
        <f>'مشمش وتفاح'!J22</f>
        <v>280</v>
      </c>
      <c r="E16" s="51">
        <f>'زيتون وعنب'!E21</f>
        <v>495</v>
      </c>
    </row>
    <row r="17" spans="2:17" ht="20.100000000000001" customHeight="1" x14ac:dyDescent="0.2">
      <c r="B17" s="444">
        <f>'الحمضيات أخرى  إجمالي الحمضيات'!A21</f>
        <v>2008</v>
      </c>
      <c r="C17" s="1010">
        <f>'الحمضيات أخرى  إجمالي الحمضيات'!J21</f>
        <v>1046</v>
      </c>
      <c r="D17" s="51">
        <f>'مشمش وتفاح'!J23</f>
        <v>361</v>
      </c>
      <c r="E17" s="51">
        <f>'زيتون وعنب'!E22</f>
        <v>827</v>
      </c>
    </row>
    <row r="18" spans="2:17" ht="20.100000000000001" customHeight="1" x14ac:dyDescent="0.2">
      <c r="B18" s="444">
        <f>'الحمضيات أخرى  إجمالي الحمضيات'!A22</f>
        <v>2009</v>
      </c>
      <c r="C18" s="1010">
        <f>'الحمضيات أخرى  إجمالي الحمضيات'!J22</f>
        <v>1092.5999999999999</v>
      </c>
      <c r="D18" s="51">
        <f>'مشمش وتفاح'!J24</f>
        <v>360.9</v>
      </c>
      <c r="E18" s="51">
        <f>'زيتون وعنب'!E23</f>
        <v>886</v>
      </c>
    </row>
    <row r="19" spans="2:17" ht="20.100000000000001" customHeight="1" x14ac:dyDescent="0.2">
      <c r="B19" s="444">
        <f>'الحمضيات أخرى  إجمالي الحمضيات'!A23</f>
        <v>2010</v>
      </c>
      <c r="C19" s="1010">
        <f>'الحمضيات أخرى  إجمالي الحمضيات'!J23</f>
        <v>1071.3040000000001</v>
      </c>
      <c r="D19" s="51">
        <f>'مشمش وتفاح'!J25</f>
        <v>393.14600000000002</v>
      </c>
      <c r="E19" s="51">
        <f>'زيتون وعنب'!E24</f>
        <v>960.40300000000002</v>
      </c>
    </row>
    <row r="20" spans="2:17" ht="20.100000000000001" customHeight="1" x14ac:dyDescent="0.2">
      <c r="B20" s="444">
        <f>'الحمضيات أخرى  إجمالي الحمضيات'!A24</f>
        <v>2011</v>
      </c>
      <c r="C20" s="1010">
        <f>'الحمضيات أخرى  إجمالي الحمضيات'!J24</f>
        <v>1163</v>
      </c>
      <c r="D20" s="51">
        <f>'مشمش وتفاح'!J26</f>
        <v>307</v>
      </c>
      <c r="E20" s="51">
        <f>'زيتون وعنب'!E25</f>
        <v>1095</v>
      </c>
    </row>
    <row r="21" spans="2:17" ht="20.100000000000001" customHeight="1" x14ac:dyDescent="0.2">
      <c r="B21" s="444">
        <f>'الحمضيات أخرى  إجمالي الحمضيات'!A25</f>
        <v>2012</v>
      </c>
      <c r="C21" s="1010">
        <f>'الحمضيات أخرى  إجمالي الحمضيات'!J25</f>
        <v>928</v>
      </c>
      <c r="D21" s="51">
        <f>'مشمش وتفاح'!J27</f>
        <v>349</v>
      </c>
      <c r="E21" s="51">
        <f>'زيتون وعنب'!E26</f>
        <v>1050</v>
      </c>
    </row>
    <row r="22" spans="2:17" ht="20.100000000000001" customHeight="1" x14ac:dyDescent="0.2">
      <c r="B22" s="444">
        <f>'الحمضيات أخرى  إجمالي الحمضيات'!A26</f>
        <v>2013</v>
      </c>
      <c r="C22" s="1010">
        <f>'الحمضيات أخرى  إجمالي الحمضيات'!J26</f>
        <v>1250</v>
      </c>
      <c r="D22" s="51">
        <f>'مشمش وتفاح'!J28</f>
        <v>257</v>
      </c>
      <c r="E22" s="51">
        <f>'زيتون وعنب'!E27</f>
        <v>842</v>
      </c>
      <c r="Q22" s="1072"/>
    </row>
    <row r="23" spans="2:17" ht="20.100000000000001" customHeight="1" x14ac:dyDescent="0.2">
      <c r="B23" s="444">
        <f>'الحمضيات أخرى  إجمالي الحمضيات'!A27</f>
        <v>2014</v>
      </c>
      <c r="C23" s="1010">
        <f>'الحمضيات أخرى  إجمالي الحمضيات'!J27</f>
        <v>1134</v>
      </c>
      <c r="D23" s="51">
        <f>'مشمش وتفاح'!J29</f>
        <v>398</v>
      </c>
      <c r="E23" s="51">
        <f>'زيتون وعنب'!E28</f>
        <v>392</v>
      </c>
      <c r="Q23" s="1072"/>
    </row>
    <row r="24" spans="2:17" ht="20.100000000000001" customHeight="1" x14ac:dyDescent="0.2">
      <c r="B24" s="444">
        <f>'الحمضيات أخرى  إجمالي الحمضيات'!A28</f>
        <v>2015</v>
      </c>
      <c r="C24" s="1010">
        <f>'الحمضيات أخرى  إجمالي الحمضيات'!J28</f>
        <v>1290</v>
      </c>
      <c r="D24" s="51">
        <f>'مشمش وتفاح'!J30</f>
        <v>307</v>
      </c>
      <c r="E24" s="51">
        <f>'زيتون وعنب'!E29</f>
        <v>913</v>
      </c>
      <c r="Q24" s="1072"/>
    </row>
    <row r="25" spans="2:17" ht="15.75" customHeight="1" x14ac:dyDescent="0.2">
      <c r="B25" s="444">
        <f>'الحمضيات أخرى  إجمالي الحمضيات'!A29</f>
        <v>2016</v>
      </c>
      <c r="C25" s="1010">
        <f>'الحمضيات أخرى  إجمالي الحمضيات'!J29</f>
        <v>1277</v>
      </c>
      <c r="D25" s="51">
        <f>'مشمش وتفاح'!J31</f>
        <v>452</v>
      </c>
      <c r="E25" s="51">
        <f>'زيتون وعنب'!E30</f>
        <v>668</v>
      </c>
    </row>
    <row r="26" spans="2:17" ht="20.100000000000001" customHeight="1" x14ac:dyDescent="0.2">
      <c r="B26" s="444">
        <f>'الحمضيات أخرى  إجمالي الحمضيات'!A30</f>
        <v>2017</v>
      </c>
      <c r="C26" s="1010">
        <f>'الحمضيات أخرى  إجمالي الحمضيات'!J30</f>
        <v>1150</v>
      </c>
      <c r="D26" s="51">
        <f>'مشمش وتفاح'!J32</f>
        <v>309</v>
      </c>
      <c r="E26" s="51">
        <f>'زيتون وعنب'!E31</f>
        <v>850</v>
      </c>
    </row>
    <row r="27" spans="2:17" ht="20.100000000000001" customHeight="1" x14ac:dyDescent="0.2">
      <c r="B27" s="444">
        <f>'الحمضيات أخرى  إجمالي الحمضيات'!A31</f>
        <v>2018</v>
      </c>
      <c r="C27" s="1010">
        <f>'الحمضيات أخرى  إجمالي الحمضيات'!J31</f>
        <v>1157</v>
      </c>
      <c r="D27" s="51">
        <f>'مشمش وتفاح'!J33</f>
        <v>477</v>
      </c>
      <c r="E27" s="51">
        <f>'زيتون وعنب'!E32</f>
        <v>665</v>
      </c>
    </row>
    <row r="28" spans="2:17" ht="20.100000000000001" customHeight="1" x14ac:dyDescent="0.2">
      <c r="B28" s="444">
        <f>'الحمضيات أخرى  إجمالي الحمضيات'!A32</f>
        <v>2019</v>
      </c>
      <c r="C28" s="1010">
        <f>'الحمضيات أخرى  إجمالي الحمضيات'!J32</f>
        <v>1094.808</v>
      </c>
      <c r="D28" s="51">
        <f>'مشمش وتفاح'!J34</f>
        <v>286.56400000000002</v>
      </c>
      <c r="E28" s="51">
        <f>'زيتون وعنب'!E33</f>
        <v>844.316049355269</v>
      </c>
    </row>
    <row r="29" spans="2:17" ht="20.100000000000001" customHeight="1" x14ac:dyDescent="0.2"/>
    <row r="30" spans="2:17" ht="20.100000000000001" customHeight="1" x14ac:dyDescent="0.2"/>
    <row r="31" spans="2:17" ht="20.100000000000001" customHeight="1" x14ac:dyDescent="0.2"/>
    <row r="32" spans="2:17" ht="20.100000000000001" customHeight="1" x14ac:dyDescent="0.2"/>
    <row r="33" s="1073" customFormat="1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1" customHeight="1" x14ac:dyDescent="0.2"/>
    <row r="46" ht="18.75" customHeight="1" x14ac:dyDescent="0.2"/>
  </sheetData>
  <printOptions horizontalCentered="1"/>
  <pageMargins left="0.67" right="0.83" top="1" bottom="1.46" header="0.21" footer="0.97"/>
  <pageSetup paperSize="9" scale="95" orientation="portrait" r:id="rId1"/>
  <headerFooter alignWithMargins="0">
    <oddFooter>&amp;C&amp;"Arial,غامق"&amp;12ــ 35 ــ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32"/>
  <sheetViews>
    <sheetView rightToLeft="1" view="pageBreakPreview" zoomScale="80" zoomScaleNormal="70" zoomScaleSheetLayoutView="80" workbookViewId="0">
      <selection activeCell="H32" sqref="H32"/>
    </sheetView>
  </sheetViews>
  <sheetFormatPr defaultRowHeight="12.75" x14ac:dyDescent="0.2"/>
  <cols>
    <col min="1" max="6" width="11" customWidth="1"/>
  </cols>
  <sheetData>
    <row r="1" spans="1:6" ht="20.25" x14ac:dyDescent="0.2">
      <c r="A1" s="1451" t="s">
        <v>44</v>
      </c>
      <c r="B1" s="1451"/>
      <c r="C1" s="1451"/>
      <c r="D1" s="1451"/>
      <c r="E1" s="1451"/>
      <c r="F1" s="1451"/>
    </row>
    <row r="2" spans="1:6" ht="18" x14ac:dyDescent="0.2">
      <c r="A2" s="1411" t="s">
        <v>370</v>
      </c>
      <c r="B2" s="1411"/>
      <c r="C2" s="1411"/>
      <c r="D2" s="1411"/>
      <c r="E2" s="1411"/>
      <c r="F2" s="1411"/>
    </row>
    <row r="3" spans="1:6" ht="15.75" x14ac:dyDescent="0.2">
      <c r="A3" s="666"/>
      <c r="B3" s="666"/>
      <c r="C3" s="667"/>
      <c r="D3" s="667"/>
      <c r="E3" s="1450" t="s">
        <v>221</v>
      </c>
      <c r="F3" s="1450"/>
    </row>
    <row r="4" spans="1:6" ht="15.75" x14ac:dyDescent="0.2">
      <c r="A4" s="668"/>
      <c r="B4" s="668"/>
      <c r="C4" s="667"/>
      <c r="D4" s="667"/>
      <c r="E4" s="1450" t="s">
        <v>286</v>
      </c>
      <c r="F4" s="1450"/>
    </row>
    <row r="5" spans="1:6" ht="15.75" x14ac:dyDescent="0.2">
      <c r="A5" s="667"/>
      <c r="B5" s="669"/>
      <c r="C5" s="667"/>
      <c r="D5" s="667"/>
      <c r="E5" s="1450" t="s">
        <v>288</v>
      </c>
      <c r="F5" s="1450"/>
    </row>
    <row r="6" spans="1:6" ht="16.5" thickBot="1" x14ac:dyDescent="0.25">
      <c r="A6" s="1449" t="s">
        <v>337</v>
      </c>
      <c r="B6" s="1449"/>
      <c r="C6" s="667"/>
      <c r="D6" s="667"/>
      <c r="E6" s="1450" t="s">
        <v>295</v>
      </c>
      <c r="F6" s="1450"/>
    </row>
    <row r="7" spans="1:6" ht="31.5" x14ac:dyDescent="0.2">
      <c r="A7" s="554" t="s">
        <v>2</v>
      </c>
      <c r="B7" s="555" t="s">
        <v>45</v>
      </c>
      <c r="C7" s="556" t="s">
        <v>46</v>
      </c>
      <c r="D7" s="556" t="s">
        <v>47</v>
      </c>
      <c r="E7" s="555" t="s">
        <v>15</v>
      </c>
      <c r="F7" s="557" t="s">
        <v>16</v>
      </c>
    </row>
    <row r="8" spans="1:6" ht="23.25" hidden="1" customHeight="1" x14ac:dyDescent="0.2">
      <c r="A8" s="543">
        <v>1970</v>
      </c>
      <c r="B8" s="1076">
        <v>7</v>
      </c>
      <c r="C8" s="1076">
        <v>1340</v>
      </c>
      <c r="D8" s="1076">
        <v>740</v>
      </c>
      <c r="E8" s="1076">
        <v>4</v>
      </c>
      <c r="F8" s="1077">
        <v>5.4</v>
      </c>
    </row>
    <row r="9" spans="1:6" ht="23.25" customHeight="1" x14ac:dyDescent="0.2">
      <c r="A9" s="543">
        <v>1970</v>
      </c>
      <c r="B9" s="544">
        <v>7</v>
      </c>
      <c r="C9" s="544">
        <v>1340</v>
      </c>
      <c r="D9" s="544">
        <v>740</v>
      </c>
      <c r="E9" s="544">
        <v>4</v>
      </c>
      <c r="F9" s="545">
        <v>5.4</v>
      </c>
    </row>
    <row r="10" spans="1:6" ht="23.25" customHeight="1" x14ac:dyDescent="0.2">
      <c r="A10" s="543">
        <v>1980</v>
      </c>
      <c r="B10" s="544">
        <v>19</v>
      </c>
      <c r="C10" s="544">
        <v>3619</v>
      </c>
      <c r="D10" s="544">
        <v>914</v>
      </c>
      <c r="E10" s="544">
        <v>8</v>
      </c>
      <c r="F10" s="545">
        <v>8.8000000000000007</v>
      </c>
    </row>
    <row r="11" spans="1:6" ht="23.25" customHeight="1" x14ac:dyDescent="0.2">
      <c r="A11" s="543">
        <v>1990</v>
      </c>
      <c r="B11" s="544">
        <v>65</v>
      </c>
      <c r="C11" s="544">
        <v>11475</v>
      </c>
      <c r="D11" s="544">
        <v>2684</v>
      </c>
      <c r="E11" s="544">
        <v>13</v>
      </c>
      <c r="F11" s="545">
        <v>4.8</v>
      </c>
    </row>
    <row r="12" spans="1:6" ht="23.25" customHeight="1" x14ac:dyDescent="0.2">
      <c r="A12" s="543">
        <v>1999</v>
      </c>
      <c r="B12" s="544">
        <v>59</v>
      </c>
      <c r="C12" s="544">
        <v>9781</v>
      </c>
      <c r="D12" s="544">
        <v>4383</v>
      </c>
      <c r="E12" s="544">
        <v>30</v>
      </c>
      <c r="F12" s="545">
        <v>6.9</v>
      </c>
    </row>
    <row r="13" spans="1:6" ht="23.25" customHeight="1" x14ac:dyDescent="0.2">
      <c r="A13" s="543">
        <v>2000</v>
      </c>
      <c r="B13" s="544">
        <v>59</v>
      </c>
      <c r="C13" s="544">
        <v>9761</v>
      </c>
      <c r="D13" s="544">
        <v>4725</v>
      </c>
      <c r="E13" s="544">
        <v>40</v>
      </c>
      <c r="F13" s="545">
        <v>8.4</v>
      </c>
    </row>
    <row r="14" spans="1:6" ht="23.25" customHeight="1" x14ac:dyDescent="0.2">
      <c r="A14" s="543">
        <v>2001</v>
      </c>
      <c r="B14" s="544">
        <v>58</v>
      </c>
      <c r="C14" s="544">
        <v>9726</v>
      </c>
      <c r="D14" s="544">
        <v>5166</v>
      </c>
      <c r="E14" s="544">
        <v>37</v>
      </c>
      <c r="F14" s="545">
        <v>7.2</v>
      </c>
    </row>
    <row r="15" spans="1:6" ht="23.25" customHeight="1" x14ac:dyDescent="0.2">
      <c r="A15" s="543">
        <v>2002</v>
      </c>
      <c r="B15" s="544">
        <v>58</v>
      </c>
      <c r="C15" s="544">
        <v>9754</v>
      </c>
      <c r="D15" s="544">
        <v>5603</v>
      </c>
      <c r="E15" s="544">
        <v>53</v>
      </c>
      <c r="F15" s="545">
        <v>9.5</v>
      </c>
    </row>
    <row r="16" spans="1:6" ht="23.25" customHeight="1" x14ac:dyDescent="0.2">
      <c r="A16" s="543">
        <v>2003</v>
      </c>
      <c r="B16" s="544">
        <v>57</v>
      </c>
      <c r="C16" s="544">
        <v>9610</v>
      </c>
      <c r="D16" s="544">
        <v>5977</v>
      </c>
      <c r="E16" s="544">
        <v>48</v>
      </c>
      <c r="F16" s="546">
        <v>8</v>
      </c>
    </row>
    <row r="17" spans="1:6" ht="23.25" customHeight="1" x14ac:dyDescent="0.2">
      <c r="A17" s="543">
        <v>2004</v>
      </c>
      <c r="B17" s="544">
        <v>57</v>
      </c>
      <c r="C17" s="544">
        <v>9594</v>
      </c>
      <c r="D17" s="544">
        <v>5876</v>
      </c>
      <c r="E17" s="544">
        <v>21</v>
      </c>
      <c r="F17" s="546">
        <v>3.6</v>
      </c>
    </row>
    <row r="18" spans="1:6" ht="23.25" customHeight="1" x14ac:dyDescent="0.2">
      <c r="A18" s="543">
        <v>2005</v>
      </c>
      <c r="B18" s="544">
        <v>57</v>
      </c>
      <c r="C18" s="544">
        <v>9635</v>
      </c>
      <c r="D18" s="544">
        <v>6014</v>
      </c>
      <c r="E18" s="544">
        <v>45</v>
      </c>
      <c r="F18" s="546">
        <v>7.5</v>
      </c>
    </row>
    <row r="19" spans="1:6" ht="23.25" customHeight="1" x14ac:dyDescent="0.2">
      <c r="A19" s="543">
        <v>2006</v>
      </c>
      <c r="B19" s="544">
        <v>57</v>
      </c>
      <c r="C19" s="544">
        <v>9567</v>
      </c>
      <c r="D19" s="544">
        <v>6241</v>
      </c>
      <c r="E19" s="544">
        <v>73</v>
      </c>
      <c r="F19" s="546">
        <v>11.7</v>
      </c>
    </row>
    <row r="20" spans="1:6" ht="23.25" customHeight="1" x14ac:dyDescent="0.2">
      <c r="A20" s="543">
        <v>2007</v>
      </c>
      <c r="B20" s="544">
        <v>57</v>
      </c>
      <c r="C20" s="544">
        <v>9471</v>
      </c>
      <c r="D20" s="544">
        <v>6353</v>
      </c>
      <c r="E20" s="544">
        <v>52</v>
      </c>
      <c r="F20" s="546">
        <v>8.1999999999999993</v>
      </c>
    </row>
    <row r="21" spans="1:6" ht="23.25" customHeight="1" x14ac:dyDescent="0.2">
      <c r="A21" s="547">
        <v>2008</v>
      </c>
      <c r="B21" s="548">
        <v>56</v>
      </c>
      <c r="C21" s="548">
        <v>9388</v>
      </c>
      <c r="D21" s="548">
        <v>6369</v>
      </c>
      <c r="E21" s="548">
        <v>53</v>
      </c>
      <c r="F21" s="549">
        <v>8.3215575443554712</v>
      </c>
    </row>
    <row r="22" spans="1:6" ht="23.25" customHeight="1" x14ac:dyDescent="0.2">
      <c r="A22" s="547">
        <v>2009</v>
      </c>
      <c r="B22" s="550">
        <v>56</v>
      </c>
      <c r="C22" s="550">
        <v>9389</v>
      </c>
      <c r="D22" s="551">
        <v>6653</v>
      </c>
      <c r="E22" s="551">
        <v>62</v>
      </c>
      <c r="F22" s="552">
        <v>9.1999999999999993</v>
      </c>
    </row>
    <row r="23" spans="1:6" ht="23.25" customHeight="1" x14ac:dyDescent="0.2">
      <c r="A23" s="547">
        <v>2010</v>
      </c>
      <c r="B23" s="553">
        <v>56.167000000000002</v>
      </c>
      <c r="C23" s="550">
        <v>9385</v>
      </c>
      <c r="D23" s="551">
        <v>6577</v>
      </c>
      <c r="E23" s="551">
        <v>58</v>
      </c>
      <c r="F23" s="552">
        <v>8.8000000000000007</v>
      </c>
    </row>
    <row r="24" spans="1:6" ht="23.25" customHeight="1" x14ac:dyDescent="0.2">
      <c r="A24" s="547">
        <v>2011</v>
      </c>
      <c r="B24" s="553">
        <v>60</v>
      </c>
      <c r="C24" s="550">
        <v>10160</v>
      </c>
      <c r="D24" s="551">
        <v>7182</v>
      </c>
      <c r="E24" s="551">
        <v>56</v>
      </c>
      <c r="F24" s="552">
        <v>7.6</v>
      </c>
    </row>
    <row r="25" spans="1:6" ht="23.25" customHeight="1" x14ac:dyDescent="0.2">
      <c r="A25" s="547">
        <v>2012</v>
      </c>
      <c r="B25" s="553">
        <v>60</v>
      </c>
      <c r="C25" s="550">
        <v>9972</v>
      </c>
      <c r="D25" s="550">
        <v>7043</v>
      </c>
      <c r="E25" s="553">
        <v>57</v>
      </c>
      <c r="F25" s="552">
        <v>8.0931421269345449</v>
      </c>
    </row>
    <row r="26" spans="1:6" ht="23.25" customHeight="1" x14ac:dyDescent="0.2">
      <c r="A26" s="547">
        <v>2013</v>
      </c>
      <c r="B26" s="550">
        <v>60</v>
      </c>
      <c r="C26" s="550">
        <v>9977</v>
      </c>
      <c r="D26" s="551">
        <v>7084</v>
      </c>
      <c r="E26" s="551">
        <v>54.5</v>
      </c>
      <c r="F26" s="552">
        <v>7.6933935629587804</v>
      </c>
    </row>
    <row r="27" spans="1:6" ht="23.25" customHeight="1" x14ac:dyDescent="0.2">
      <c r="A27" s="547">
        <v>2014</v>
      </c>
      <c r="B27" s="550">
        <v>60</v>
      </c>
      <c r="C27" s="553">
        <v>7097.6850000000013</v>
      </c>
      <c r="D27" s="551">
        <v>9966.5939999999991</v>
      </c>
      <c r="E27" s="551">
        <v>29</v>
      </c>
      <c r="F27" s="552">
        <v>2.9097202113379961</v>
      </c>
    </row>
    <row r="28" spans="1:6" ht="23.25" customHeight="1" x14ac:dyDescent="0.2">
      <c r="A28" s="547">
        <v>2015</v>
      </c>
      <c r="B28" s="550">
        <v>60</v>
      </c>
      <c r="C28" s="553">
        <v>9967</v>
      </c>
      <c r="D28" s="551">
        <v>7124</v>
      </c>
      <c r="E28" s="551">
        <v>53</v>
      </c>
      <c r="F28" s="552">
        <v>7.4396406513194835</v>
      </c>
    </row>
    <row r="29" spans="1:6" ht="23.25" customHeight="1" x14ac:dyDescent="0.2">
      <c r="A29" s="986">
        <v>2016</v>
      </c>
      <c r="B29" s="987">
        <v>60</v>
      </c>
      <c r="C29" s="988">
        <v>9968</v>
      </c>
      <c r="D29" s="989">
        <v>7129</v>
      </c>
      <c r="E29" s="989">
        <v>50</v>
      </c>
      <c r="F29" s="990">
        <v>7.0136063964090338</v>
      </c>
    </row>
    <row r="30" spans="1:6" ht="23.25" customHeight="1" x14ac:dyDescent="0.2">
      <c r="A30" s="547">
        <v>2017</v>
      </c>
      <c r="B30" s="550">
        <v>60</v>
      </c>
      <c r="C30" s="553">
        <v>9893</v>
      </c>
      <c r="D30" s="551">
        <v>5607</v>
      </c>
      <c r="E30" s="551">
        <v>51</v>
      </c>
      <c r="F30" s="552">
        <v>9.0957731407169611</v>
      </c>
    </row>
    <row r="31" spans="1:6" ht="23.25" customHeight="1" x14ac:dyDescent="0.2">
      <c r="A31" s="547">
        <v>2018</v>
      </c>
      <c r="B31" s="550">
        <v>60</v>
      </c>
      <c r="C31" s="553">
        <v>9966</v>
      </c>
      <c r="D31" s="551">
        <v>7130</v>
      </c>
      <c r="E31" s="551">
        <v>62</v>
      </c>
      <c r="F31" s="552">
        <v>8.695652173913043</v>
      </c>
    </row>
    <row r="32" spans="1:6" ht="23.25" customHeight="1" thickBot="1" x14ac:dyDescent="0.25">
      <c r="A32" s="1120">
        <v>2019</v>
      </c>
      <c r="B32" s="1121">
        <v>59.988999999999997</v>
      </c>
      <c r="C32" s="1121">
        <v>9626.4000000000015</v>
      </c>
      <c r="D32" s="1122">
        <v>7403.7</v>
      </c>
      <c r="E32" s="1122">
        <v>31.812999999999999</v>
      </c>
      <c r="F32" s="1169">
        <f>E32/D32*1000</f>
        <v>4.2969056012534272</v>
      </c>
    </row>
  </sheetData>
  <mergeCells count="7">
    <mergeCell ref="A6:B6"/>
    <mergeCell ref="E6:F6"/>
    <mergeCell ref="A1:F1"/>
    <mergeCell ref="A2:F2"/>
    <mergeCell ref="E3:F3"/>
    <mergeCell ref="E4:F4"/>
    <mergeCell ref="E5:F5"/>
  </mergeCells>
  <printOptions horizontalCentered="1"/>
  <pageMargins left="0.6692913385826772" right="0.39370078740157483" top="0.98425196850393704" bottom="1.4566929133858268" header="0.31496062992125984" footer="0.98425196850393704"/>
  <pageSetup paperSize="9" scale="95" orientation="portrait" r:id="rId1"/>
  <headerFooter alignWithMargins="0">
    <oddFooter>&amp;C&amp;"Arial,غامق"&amp;14&amp;Xــ 36 ــ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30"/>
  <sheetViews>
    <sheetView view="pageBreakPreview" zoomScale="80" zoomScaleNormal="70" zoomScaleSheetLayoutView="80" workbookViewId="0">
      <selection activeCell="K22" sqref="K22"/>
    </sheetView>
  </sheetViews>
  <sheetFormatPr defaultRowHeight="14.25" x14ac:dyDescent="0.2"/>
  <cols>
    <col min="1" max="1" width="10.7109375" style="602" bestFit="1" customWidth="1"/>
    <col min="2" max="2" width="9.85546875" style="602" bestFit="1" customWidth="1"/>
    <col min="3" max="3" width="10.7109375" style="602" bestFit="1" customWidth="1"/>
    <col min="4" max="4" width="9.7109375" style="602" bestFit="1" customWidth="1"/>
    <col min="5" max="5" width="10.7109375" style="602" bestFit="1" customWidth="1"/>
    <col min="6" max="6" width="9.28515625" style="602" bestFit="1" customWidth="1"/>
    <col min="7" max="7" width="11.5703125" style="602" bestFit="1" customWidth="1"/>
    <col min="8" max="16384" width="9.140625" style="602"/>
  </cols>
  <sheetData>
    <row r="1" spans="1:7" ht="20.25" x14ac:dyDescent="0.2">
      <c r="A1" s="1453" t="s">
        <v>338</v>
      </c>
      <c r="B1" s="1453"/>
      <c r="C1" s="1453"/>
      <c r="D1" s="1453"/>
      <c r="E1" s="1453"/>
      <c r="F1" s="1453"/>
      <c r="G1" s="1453"/>
    </row>
    <row r="2" spans="1:7" ht="20.25" x14ac:dyDescent="0.2">
      <c r="A2" s="1411" t="s">
        <v>365</v>
      </c>
      <c r="B2" s="1411"/>
      <c r="C2" s="1411"/>
      <c r="D2" s="1411"/>
      <c r="E2" s="1411"/>
      <c r="F2" s="1411"/>
      <c r="G2" s="1454"/>
    </row>
    <row r="3" spans="1:7" ht="16.5" thickBot="1" x14ac:dyDescent="0.25">
      <c r="A3" s="1455" t="s">
        <v>126</v>
      </c>
      <c r="B3" s="1455"/>
      <c r="C3" s="670"/>
      <c r="D3" s="670"/>
      <c r="E3" s="1456" t="s">
        <v>306</v>
      </c>
      <c r="F3" s="1456"/>
      <c r="G3" s="1456"/>
    </row>
    <row r="4" spans="1:7" ht="20.25" customHeight="1" x14ac:dyDescent="0.2">
      <c r="A4" s="1457" t="s">
        <v>127</v>
      </c>
      <c r="B4" s="1458"/>
      <c r="C4" s="1459" t="s">
        <v>128</v>
      </c>
      <c r="D4" s="1459"/>
      <c r="E4" s="1458" t="s">
        <v>129</v>
      </c>
      <c r="F4" s="1458"/>
      <c r="G4" s="1460" t="s">
        <v>26</v>
      </c>
    </row>
    <row r="5" spans="1:7" ht="22.5" customHeight="1" x14ac:dyDescent="0.2">
      <c r="A5" s="671" t="s">
        <v>130</v>
      </c>
      <c r="B5" s="672" t="s">
        <v>131</v>
      </c>
      <c r="C5" s="672" t="s">
        <v>130</v>
      </c>
      <c r="D5" s="673" t="s">
        <v>132</v>
      </c>
      <c r="E5" s="672" t="s">
        <v>130</v>
      </c>
      <c r="F5" s="672" t="s">
        <v>132</v>
      </c>
      <c r="G5" s="1461"/>
    </row>
    <row r="6" spans="1:7" ht="24" customHeight="1" x14ac:dyDescent="0.2">
      <c r="A6" s="604">
        <v>482</v>
      </c>
      <c r="B6" s="603">
        <v>774</v>
      </c>
      <c r="C6" s="603">
        <v>3822</v>
      </c>
      <c r="D6" s="603">
        <v>6046</v>
      </c>
      <c r="E6" s="603">
        <v>175</v>
      </c>
      <c r="F6" s="603">
        <v>528</v>
      </c>
      <c r="G6" s="674">
        <v>1970</v>
      </c>
    </row>
    <row r="7" spans="1:7" ht="24" customHeight="1" x14ac:dyDescent="0.2">
      <c r="A7" s="558">
        <v>710</v>
      </c>
      <c r="B7" s="559">
        <v>1025</v>
      </c>
      <c r="C7" s="559">
        <v>5874</v>
      </c>
      <c r="D7" s="559">
        <v>9301</v>
      </c>
      <c r="E7" s="559">
        <v>368</v>
      </c>
      <c r="F7" s="559">
        <v>768</v>
      </c>
      <c r="G7" s="674">
        <v>1980</v>
      </c>
    </row>
    <row r="8" spans="1:7" ht="24" customHeight="1" x14ac:dyDescent="0.2">
      <c r="A8" s="558">
        <v>659</v>
      </c>
      <c r="B8" s="559">
        <v>1000</v>
      </c>
      <c r="C8" s="559">
        <v>8928</v>
      </c>
      <c r="D8" s="559">
        <v>14509</v>
      </c>
      <c r="E8" s="559">
        <v>331</v>
      </c>
      <c r="F8" s="559">
        <v>787</v>
      </c>
      <c r="G8" s="674">
        <v>1990</v>
      </c>
    </row>
    <row r="9" spans="1:7" ht="24" customHeight="1" x14ac:dyDescent="0.2">
      <c r="A9" s="558">
        <v>732</v>
      </c>
      <c r="B9" s="559">
        <v>1046</v>
      </c>
      <c r="C9" s="559">
        <v>8993</v>
      </c>
      <c r="D9" s="1193">
        <v>13998</v>
      </c>
      <c r="E9" s="559">
        <v>465</v>
      </c>
      <c r="F9" s="559">
        <v>978</v>
      </c>
      <c r="G9" s="674">
        <v>1999</v>
      </c>
    </row>
    <row r="10" spans="1:7" ht="24" customHeight="1" x14ac:dyDescent="0.2">
      <c r="A10" s="558">
        <v>736</v>
      </c>
      <c r="B10" s="559">
        <v>1050</v>
      </c>
      <c r="C10" s="559">
        <v>8622</v>
      </c>
      <c r="D10" s="559">
        <v>13505</v>
      </c>
      <c r="E10" s="559">
        <v>459</v>
      </c>
      <c r="F10" s="559">
        <v>984</v>
      </c>
      <c r="G10" s="674">
        <v>2000</v>
      </c>
    </row>
    <row r="11" spans="1:7" ht="24" customHeight="1" x14ac:dyDescent="0.2">
      <c r="A11" s="558">
        <v>662</v>
      </c>
      <c r="B11" s="559">
        <v>979</v>
      </c>
      <c r="C11" s="559">
        <v>8100</v>
      </c>
      <c r="D11" s="559">
        <v>12362</v>
      </c>
      <c r="E11" s="559">
        <v>416</v>
      </c>
      <c r="F11" s="559">
        <v>837</v>
      </c>
      <c r="G11" s="674">
        <v>2001</v>
      </c>
    </row>
    <row r="12" spans="1:7" ht="24" customHeight="1" x14ac:dyDescent="0.2">
      <c r="A12" s="558">
        <v>631</v>
      </c>
      <c r="B12" s="559">
        <v>932</v>
      </c>
      <c r="C12" s="559">
        <v>9070</v>
      </c>
      <c r="D12" s="559">
        <v>13497</v>
      </c>
      <c r="E12" s="559">
        <v>452</v>
      </c>
      <c r="F12" s="559">
        <v>867</v>
      </c>
      <c r="G12" s="674">
        <v>2002</v>
      </c>
    </row>
    <row r="13" spans="1:7" ht="24" customHeight="1" x14ac:dyDescent="0.2">
      <c r="A13" s="558">
        <v>699</v>
      </c>
      <c r="B13" s="559">
        <v>1017</v>
      </c>
      <c r="C13" s="559">
        <v>10090</v>
      </c>
      <c r="D13" s="559">
        <v>15293</v>
      </c>
      <c r="E13" s="559">
        <v>459</v>
      </c>
      <c r="F13" s="559">
        <v>937</v>
      </c>
      <c r="G13" s="674">
        <v>2003</v>
      </c>
    </row>
    <row r="14" spans="1:7" ht="24" customHeight="1" x14ac:dyDescent="0.2">
      <c r="A14" s="558">
        <v>745</v>
      </c>
      <c r="B14" s="559">
        <v>1131</v>
      </c>
      <c r="C14" s="559">
        <v>11694</v>
      </c>
      <c r="D14" s="559">
        <v>17565</v>
      </c>
      <c r="E14" s="559">
        <v>528</v>
      </c>
      <c r="F14" s="559">
        <v>1024</v>
      </c>
      <c r="G14" s="674">
        <v>2004</v>
      </c>
    </row>
    <row r="15" spans="1:7" ht="24" customHeight="1" x14ac:dyDescent="0.2">
      <c r="A15" s="558">
        <v>880</v>
      </c>
      <c r="B15" s="559">
        <v>1295</v>
      </c>
      <c r="C15" s="559">
        <v>13019</v>
      </c>
      <c r="D15" s="559">
        <v>19651</v>
      </c>
      <c r="E15" s="559">
        <v>561</v>
      </c>
      <c r="F15" s="559">
        <v>1083</v>
      </c>
      <c r="G15" s="674">
        <v>2005</v>
      </c>
    </row>
    <row r="16" spans="1:7" ht="24" customHeight="1" x14ac:dyDescent="0.2">
      <c r="A16" s="558">
        <v>966</v>
      </c>
      <c r="B16" s="559">
        <v>1420</v>
      </c>
      <c r="C16" s="559">
        <v>14239</v>
      </c>
      <c r="D16" s="559">
        <v>21380</v>
      </c>
      <c r="E16" s="559">
        <v>597</v>
      </c>
      <c r="F16" s="559">
        <v>1121</v>
      </c>
      <c r="G16" s="674">
        <v>2006</v>
      </c>
    </row>
    <row r="17" spans="1:7" ht="24" customHeight="1" x14ac:dyDescent="0.2">
      <c r="A17" s="560">
        <v>1064</v>
      </c>
      <c r="B17" s="561">
        <v>1561</v>
      </c>
      <c r="C17" s="561">
        <v>15771</v>
      </c>
      <c r="D17" s="561">
        <v>22866</v>
      </c>
      <c r="E17" s="561">
        <v>630</v>
      </c>
      <c r="F17" s="561">
        <v>1168</v>
      </c>
      <c r="G17" s="675">
        <v>2007</v>
      </c>
    </row>
    <row r="18" spans="1:7" ht="24" customHeight="1" x14ac:dyDescent="0.2">
      <c r="A18" s="560">
        <v>1091</v>
      </c>
      <c r="B18" s="562">
        <v>1579</v>
      </c>
      <c r="C18" s="561">
        <v>13482</v>
      </c>
      <c r="D18" s="562">
        <v>19237</v>
      </c>
      <c r="E18" s="561">
        <v>607</v>
      </c>
      <c r="F18" s="562">
        <v>1109</v>
      </c>
      <c r="G18" s="675">
        <v>2008</v>
      </c>
    </row>
    <row r="19" spans="1:7" ht="24" customHeight="1" x14ac:dyDescent="0.2">
      <c r="A19" s="560">
        <v>1005</v>
      </c>
      <c r="B19" s="562">
        <v>1508</v>
      </c>
      <c r="C19" s="561">
        <v>12122</v>
      </c>
      <c r="D19" s="562">
        <v>18336</v>
      </c>
      <c r="E19" s="561">
        <v>605</v>
      </c>
      <c r="F19" s="563">
        <v>1084.5</v>
      </c>
      <c r="G19" s="675">
        <v>2009</v>
      </c>
    </row>
    <row r="20" spans="1:7" ht="24" customHeight="1" x14ac:dyDescent="0.2">
      <c r="A20" s="560">
        <v>1386</v>
      </c>
      <c r="B20" s="562">
        <v>2057</v>
      </c>
      <c r="C20" s="561">
        <v>10129</v>
      </c>
      <c r="D20" s="562">
        <v>15511</v>
      </c>
      <c r="E20" s="561">
        <v>518</v>
      </c>
      <c r="F20" s="563">
        <v>1010</v>
      </c>
      <c r="G20" s="675" t="s">
        <v>352</v>
      </c>
    </row>
    <row r="21" spans="1:7" ht="24" customHeight="1" x14ac:dyDescent="0.2">
      <c r="A21" s="560">
        <v>1521</v>
      </c>
      <c r="B21" s="562">
        <v>2294</v>
      </c>
      <c r="C21" s="561">
        <v>11853</v>
      </c>
      <c r="D21" s="562">
        <v>18071</v>
      </c>
      <c r="E21" s="561">
        <v>611</v>
      </c>
      <c r="F21" s="562">
        <v>1158</v>
      </c>
      <c r="G21" s="675">
        <v>2011</v>
      </c>
    </row>
    <row r="22" spans="1:7" ht="24" customHeight="1" x14ac:dyDescent="0.2">
      <c r="A22" s="560">
        <v>1522</v>
      </c>
      <c r="B22" s="562">
        <v>2293</v>
      </c>
      <c r="C22" s="561">
        <v>11904</v>
      </c>
      <c r="D22" s="562">
        <v>18063</v>
      </c>
      <c r="E22" s="561">
        <v>620</v>
      </c>
      <c r="F22" s="562">
        <v>1108</v>
      </c>
      <c r="G22" s="675">
        <v>2012</v>
      </c>
    </row>
    <row r="23" spans="1:7" ht="24" customHeight="1" x14ac:dyDescent="0.2">
      <c r="A23" s="560">
        <v>1522</v>
      </c>
      <c r="B23" s="562">
        <v>2294</v>
      </c>
      <c r="C23" s="561">
        <v>11885</v>
      </c>
      <c r="D23" s="562">
        <v>18019</v>
      </c>
      <c r="E23" s="561">
        <v>618</v>
      </c>
      <c r="F23" s="562">
        <v>1113</v>
      </c>
      <c r="G23" s="675">
        <v>2013</v>
      </c>
    </row>
    <row r="24" spans="1:7" ht="21.75" customHeight="1" x14ac:dyDescent="0.2">
      <c r="A24" s="1074">
        <v>1525.703</v>
      </c>
      <c r="B24" s="563">
        <v>2285.7779999999998</v>
      </c>
      <c r="C24" s="1075">
        <v>11733.92</v>
      </c>
      <c r="D24" s="563">
        <v>17858.138999999999</v>
      </c>
      <c r="E24" s="1075">
        <v>608.51300000000003</v>
      </c>
      <c r="F24" s="563">
        <v>1090.4580000000001</v>
      </c>
      <c r="G24" s="675">
        <v>2014</v>
      </c>
    </row>
    <row r="25" spans="1:7" ht="21.75" customHeight="1" x14ac:dyDescent="0.2">
      <c r="A25" s="560">
        <v>1229</v>
      </c>
      <c r="B25" s="562">
        <v>1847</v>
      </c>
      <c r="C25" s="561">
        <v>9017</v>
      </c>
      <c r="D25" s="562">
        <v>13701</v>
      </c>
      <c r="E25" s="561">
        <v>182</v>
      </c>
      <c r="F25" s="562">
        <v>902</v>
      </c>
      <c r="G25" s="675">
        <v>2015</v>
      </c>
    </row>
    <row r="26" spans="1:7" ht="21.75" customHeight="1" x14ac:dyDescent="0.2">
      <c r="A26" s="560">
        <v>1238</v>
      </c>
      <c r="B26" s="562">
        <v>1853</v>
      </c>
      <c r="C26" s="561">
        <v>8910</v>
      </c>
      <c r="D26" s="562">
        <v>13810</v>
      </c>
      <c r="E26" s="561">
        <v>497</v>
      </c>
      <c r="F26" s="562">
        <v>884</v>
      </c>
      <c r="G26" s="675">
        <v>2016</v>
      </c>
    </row>
    <row r="27" spans="1:7" ht="21.75" customHeight="1" x14ac:dyDescent="0.2">
      <c r="A27" s="560">
        <v>1210</v>
      </c>
      <c r="B27" s="562">
        <v>1807</v>
      </c>
      <c r="C27" s="561">
        <v>8946</v>
      </c>
      <c r="D27" s="562">
        <v>13876</v>
      </c>
      <c r="E27" s="561">
        <v>458</v>
      </c>
      <c r="F27" s="562">
        <v>883</v>
      </c>
      <c r="G27" s="675">
        <v>2017</v>
      </c>
    </row>
    <row r="28" spans="1:7" ht="21.75" customHeight="1" x14ac:dyDescent="0.2">
      <c r="A28" s="560">
        <v>1195</v>
      </c>
      <c r="B28" s="562">
        <v>1807</v>
      </c>
      <c r="C28" s="561">
        <v>9116</v>
      </c>
      <c r="D28" s="562">
        <v>14053</v>
      </c>
      <c r="E28" s="561">
        <v>426</v>
      </c>
      <c r="F28" s="562">
        <v>767</v>
      </c>
      <c r="G28" s="675">
        <v>2018</v>
      </c>
    </row>
    <row r="29" spans="1:7" ht="21.75" customHeight="1" thickBot="1" x14ac:dyDescent="0.25">
      <c r="A29" s="1074">
        <v>1202.404</v>
      </c>
      <c r="B29" s="563">
        <v>1844.1969999999999</v>
      </c>
      <c r="C29" s="1075">
        <v>9495.5771999999997</v>
      </c>
      <c r="D29" s="563">
        <v>14557.655000000001</v>
      </c>
      <c r="E29" s="1075">
        <v>441.91300000000001</v>
      </c>
      <c r="F29" s="563">
        <v>788.32100000000003</v>
      </c>
      <c r="G29" s="675">
        <v>2019</v>
      </c>
    </row>
    <row r="30" spans="1:7" ht="20.25" customHeight="1" x14ac:dyDescent="0.2">
      <c r="A30" s="1452" t="s">
        <v>351</v>
      </c>
      <c r="B30" s="1452"/>
      <c r="C30" s="1452"/>
      <c r="D30" s="1452"/>
      <c r="E30" s="1452"/>
      <c r="F30" s="1452"/>
      <c r="G30" s="1452"/>
    </row>
  </sheetData>
  <mergeCells count="9">
    <mergeCell ref="A30:G30"/>
    <mergeCell ref="A1:G1"/>
    <mergeCell ref="A2:G2"/>
    <mergeCell ref="A3:B3"/>
    <mergeCell ref="E3:G3"/>
    <mergeCell ref="A4:B4"/>
    <mergeCell ref="C4:D4"/>
    <mergeCell ref="E4:F4"/>
    <mergeCell ref="G4:G5"/>
  </mergeCells>
  <printOptions horizontalCentered="1"/>
  <pageMargins left="0.6692913385826772" right="0.82677165354330717" top="0.98425196850393704" bottom="1.4566929133858268" header="0.98425196850393704" footer="0.98425196850393704"/>
  <pageSetup paperSize="9" scale="98" orientation="portrait" r:id="rId1"/>
  <headerFooter>
    <oddFooter>&amp;C&amp;"-,غامق"&amp;12ــ 37 ــ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E47"/>
  <sheetViews>
    <sheetView rightToLeft="1" view="pageBreakPreview" zoomScale="60" workbookViewId="0">
      <selection activeCell="F32" sqref="F32"/>
    </sheetView>
  </sheetViews>
  <sheetFormatPr defaultRowHeight="12.75" x14ac:dyDescent="0.2"/>
  <cols>
    <col min="1" max="6" width="9.7109375" style="203" customWidth="1"/>
    <col min="7" max="9" width="9.140625" style="203"/>
    <col min="10" max="10" width="9" style="203" customWidth="1"/>
    <col min="11" max="11" width="10.28515625" style="203" customWidth="1"/>
    <col min="12" max="12" width="9.140625" style="203"/>
    <col min="13" max="13" width="12" style="203" customWidth="1"/>
    <col min="14" max="16384" width="9.140625" style="203"/>
  </cols>
  <sheetData>
    <row r="1" spans="2:5" ht="28.5" customHeight="1" x14ac:dyDescent="0.2"/>
    <row r="2" spans="2:5" ht="24" customHeight="1" x14ac:dyDescent="0.2"/>
    <row r="3" spans="2:5" ht="24" customHeight="1" x14ac:dyDescent="0.2"/>
    <row r="4" spans="2:5" ht="36" customHeight="1" x14ac:dyDescent="0.2">
      <c r="B4" s="443"/>
      <c r="C4" s="226" t="s">
        <v>259</v>
      </c>
      <c r="D4" s="226" t="s">
        <v>260</v>
      </c>
      <c r="E4" s="226" t="s">
        <v>261</v>
      </c>
    </row>
    <row r="5" spans="2:5" ht="25.5" customHeight="1" x14ac:dyDescent="0.2">
      <c r="B5" s="444">
        <v>1970</v>
      </c>
      <c r="C5" s="82">
        <v>774</v>
      </c>
      <c r="D5" s="82">
        <v>528</v>
      </c>
      <c r="E5" s="82">
        <v>6046</v>
      </c>
    </row>
    <row r="6" spans="2:5" ht="18.75" customHeight="1" x14ac:dyDescent="0.2">
      <c r="B6" s="444">
        <v>1980</v>
      </c>
      <c r="C6" s="82">
        <v>1025</v>
      </c>
      <c r="D6" s="82">
        <v>768</v>
      </c>
      <c r="E6" s="82">
        <v>9301</v>
      </c>
    </row>
    <row r="7" spans="2:5" ht="18.75" customHeight="1" x14ac:dyDescent="0.2">
      <c r="B7" s="444">
        <v>1990</v>
      </c>
      <c r="C7" s="82">
        <v>1000</v>
      </c>
      <c r="D7" s="82">
        <v>787</v>
      </c>
      <c r="E7" s="82">
        <v>14509</v>
      </c>
    </row>
    <row r="8" spans="2:5" ht="18" customHeight="1" x14ac:dyDescent="0.2">
      <c r="B8" s="444">
        <v>2000</v>
      </c>
      <c r="C8" s="82">
        <v>1050</v>
      </c>
      <c r="D8" s="82">
        <v>984</v>
      </c>
      <c r="E8" s="82">
        <v>13505</v>
      </c>
    </row>
    <row r="9" spans="2:5" ht="26.25" customHeight="1" x14ac:dyDescent="0.2">
      <c r="B9" s="444">
        <v>2002</v>
      </c>
      <c r="C9" s="82">
        <v>932</v>
      </c>
      <c r="D9" s="82">
        <v>867</v>
      </c>
      <c r="E9" s="82">
        <v>13497</v>
      </c>
    </row>
    <row r="10" spans="2:5" ht="19.5" customHeight="1" x14ac:dyDescent="0.2">
      <c r="B10" s="444">
        <v>2003</v>
      </c>
      <c r="C10" s="82">
        <v>1017</v>
      </c>
      <c r="D10" s="82">
        <v>937</v>
      </c>
      <c r="E10" s="82">
        <v>15293</v>
      </c>
    </row>
    <row r="11" spans="2:5" ht="19.5" customHeight="1" x14ac:dyDescent="0.2">
      <c r="B11" s="444">
        <v>2004</v>
      </c>
      <c r="C11" s="82">
        <v>1131</v>
      </c>
      <c r="D11" s="82">
        <v>1024</v>
      </c>
      <c r="E11" s="82">
        <v>17565</v>
      </c>
    </row>
    <row r="12" spans="2:5" ht="19.5" customHeight="1" x14ac:dyDescent="0.2">
      <c r="B12" s="444">
        <v>2005</v>
      </c>
      <c r="C12" s="82">
        <v>1295</v>
      </c>
      <c r="D12" s="82">
        <v>1083</v>
      </c>
      <c r="E12" s="82">
        <v>19651</v>
      </c>
    </row>
    <row r="13" spans="2:5" ht="19.5" customHeight="1" x14ac:dyDescent="0.2">
      <c r="B13" s="445">
        <v>2006</v>
      </c>
      <c r="C13" s="71">
        <v>1420</v>
      </c>
      <c r="D13" s="71">
        <v>1121</v>
      </c>
      <c r="E13" s="71">
        <v>21380</v>
      </c>
    </row>
    <row r="14" spans="2:5" ht="19.5" customHeight="1" x14ac:dyDescent="0.2">
      <c r="B14" s="445">
        <v>2007</v>
      </c>
      <c r="C14" s="292">
        <v>1561</v>
      </c>
      <c r="D14" s="292">
        <v>1168</v>
      </c>
      <c r="E14" s="292">
        <v>22866</v>
      </c>
    </row>
    <row r="15" spans="2:5" ht="19.5" customHeight="1" x14ac:dyDescent="0.2">
      <c r="B15" s="445">
        <v>2008</v>
      </c>
      <c r="C15" s="292">
        <v>1579</v>
      </c>
      <c r="D15" s="292">
        <v>1109</v>
      </c>
      <c r="E15" s="292">
        <v>19237</v>
      </c>
    </row>
    <row r="16" spans="2:5" ht="19.5" customHeight="1" x14ac:dyDescent="0.2">
      <c r="B16" s="445">
        <v>2009</v>
      </c>
      <c r="C16" s="292">
        <v>1508</v>
      </c>
      <c r="D16" s="292">
        <v>1084.5</v>
      </c>
      <c r="E16" s="292">
        <v>18336</v>
      </c>
    </row>
    <row r="17" spans="2:5" ht="20.100000000000001" customHeight="1" x14ac:dyDescent="0.2">
      <c r="B17" s="445">
        <v>2010</v>
      </c>
      <c r="C17" s="292">
        <v>2057</v>
      </c>
      <c r="D17" s="292">
        <v>1010</v>
      </c>
      <c r="E17" s="292">
        <v>15511</v>
      </c>
    </row>
    <row r="18" spans="2:5" ht="20.100000000000001" customHeight="1" x14ac:dyDescent="0.2">
      <c r="B18" s="445">
        <v>2011</v>
      </c>
      <c r="C18" s="394">
        <v>2294</v>
      </c>
      <c r="D18" s="394">
        <v>1158</v>
      </c>
      <c r="E18" s="394">
        <v>18071</v>
      </c>
    </row>
    <row r="19" spans="2:5" ht="20.100000000000001" customHeight="1" x14ac:dyDescent="0.2">
      <c r="B19" s="866">
        <v>2012</v>
      </c>
      <c r="C19" s="867">
        <v>2293</v>
      </c>
      <c r="D19" s="867">
        <v>1108</v>
      </c>
      <c r="E19" s="867">
        <v>18063</v>
      </c>
    </row>
    <row r="20" spans="2:5" ht="19.5" customHeight="1" x14ac:dyDescent="0.3">
      <c r="B20" s="868">
        <v>2013</v>
      </c>
      <c r="C20" s="867">
        <v>2294</v>
      </c>
      <c r="D20" s="867">
        <v>1113</v>
      </c>
      <c r="E20" s="867">
        <v>18019</v>
      </c>
    </row>
    <row r="21" spans="2:5" ht="20.100000000000001" customHeight="1" x14ac:dyDescent="0.3">
      <c r="B21" s="868">
        <v>2014</v>
      </c>
      <c r="C21" s="869">
        <v>2285.7779999999998</v>
      </c>
      <c r="D21" s="869">
        <v>1090.4580000000001</v>
      </c>
      <c r="E21" s="869">
        <v>17858.138999999999</v>
      </c>
    </row>
    <row r="22" spans="2:5" ht="20.100000000000001" customHeight="1" x14ac:dyDescent="0.3">
      <c r="B22" s="868">
        <v>2015</v>
      </c>
      <c r="C22" s="868">
        <v>1847</v>
      </c>
      <c r="D22" s="868">
        <v>902</v>
      </c>
      <c r="E22" s="868">
        <v>13701</v>
      </c>
    </row>
    <row r="23" spans="2:5" ht="20.100000000000001" customHeight="1" x14ac:dyDescent="0.3">
      <c r="B23" s="868">
        <v>2016</v>
      </c>
      <c r="C23" s="869">
        <v>1853</v>
      </c>
      <c r="D23" s="869">
        <v>884</v>
      </c>
      <c r="E23" s="869">
        <v>13810</v>
      </c>
    </row>
    <row r="24" spans="2:5" ht="20.100000000000001" customHeight="1" x14ac:dyDescent="0.3">
      <c r="B24" s="868">
        <v>2017</v>
      </c>
      <c r="C24" s="869">
        <v>1807</v>
      </c>
      <c r="D24" s="869">
        <v>883</v>
      </c>
      <c r="E24" s="869">
        <v>13876</v>
      </c>
    </row>
    <row r="25" spans="2:5" ht="20.100000000000001" customHeight="1" x14ac:dyDescent="0.3">
      <c r="B25" s="868">
        <v>2018</v>
      </c>
      <c r="C25" s="869">
        <v>1807</v>
      </c>
      <c r="D25" s="869">
        <v>767</v>
      </c>
      <c r="E25" s="869">
        <v>14053</v>
      </c>
    </row>
    <row r="26" spans="2:5" ht="15.75" customHeight="1" x14ac:dyDescent="0.3">
      <c r="B26" s="868">
        <v>2019</v>
      </c>
      <c r="C26" s="563">
        <v>1844.1969999999999</v>
      </c>
      <c r="D26" s="1221">
        <f>'اعداد. الأبقار والغنم والماعز'!F29</f>
        <v>788.32100000000003</v>
      </c>
      <c r="E26" s="1221">
        <f>'اعداد. الأبقار والغنم والماعز'!D29</f>
        <v>14557.655000000001</v>
      </c>
    </row>
    <row r="27" spans="2:5" ht="20.100000000000001" customHeight="1" x14ac:dyDescent="0.2"/>
    <row r="28" spans="2:5" ht="20.100000000000001" customHeight="1" x14ac:dyDescent="0.2"/>
    <row r="29" spans="2:5" ht="20.100000000000001" customHeight="1" x14ac:dyDescent="0.2"/>
    <row r="30" spans="2:5" ht="20.100000000000001" customHeight="1" x14ac:dyDescent="0.2"/>
    <row r="31" spans="2:5" ht="20.100000000000001" customHeight="1" x14ac:dyDescent="0.2"/>
    <row r="32" spans="2:5" ht="20.100000000000001" customHeight="1" x14ac:dyDescent="0.2"/>
    <row r="33" ht="20.100000000000001" customHeight="1" x14ac:dyDescent="0.2"/>
    <row r="34" s="208" customFormat="1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honeticPr fontId="33" type="noConversion"/>
  <printOptions horizontalCentered="1"/>
  <pageMargins left="0.67" right="0.83" top="1" bottom="1.46" header="0.21" footer="0.97"/>
  <pageSetup paperSize="9" scale="96" orientation="portrait" r:id="rId1"/>
  <headerFooter alignWithMargins="0">
    <oddFooter>&amp;C&amp;"Arial,غامق"&amp;12ــ 38 ــ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35"/>
  <sheetViews>
    <sheetView rightToLeft="1" view="pageBreakPreview" zoomScale="70" zoomScaleNormal="85" zoomScaleSheetLayoutView="70" workbookViewId="0">
      <pane xSplit="3" ySplit="7" topLeftCell="D8" activePane="bottomRight" state="frozen"/>
      <selection activeCell="A3" sqref="A3"/>
      <selection pane="topRight" activeCell="A3" sqref="A3"/>
      <selection pane="bottomLeft" activeCell="A3" sqref="A3"/>
      <selection pane="bottomRight" activeCell="C20" sqref="C20"/>
    </sheetView>
  </sheetViews>
  <sheetFormatPr defaultRowHeight="14.25" x14ac:dyDescent="0.2"/>
  <cols>
    <col min="1" max="4" width="21.7109375" style="602" customWidth="1"/>
    <col min="5" max="16384" width="9.140625" style="602"/>
  </cols>
  <sheetData>
    <row r="1" spans="1:6" ht="20.25" x14ac:dyDescent="0.2">
      <c r="A1" s="1462" t="s">
        <v>310</v>
      </c>
      <c r="B1" s="1462"/>
      <c r="C1" s="1462"/>
      <c r="D1" s="1462"/>
    </row>
    <row r="2" spans="1:6" ht="18" x14ac:dyDescent="0.25">
      <c r="A2" s="1343" t="s">
        <v>371</v>
      </c>
      <c r="B2" s="1343"/>
      <c r="C2" s="1343"/>
      <c r="D2" s="1343"/>
      <c r="E2" s="665"/>
      <c r="F2" s="665"/>
    </row>
    <row r="3" spans="1:6" ht="10.5" customHeight="1" x14ac:dyDescent="0.2">
      <c r="A3" s="1462"/>
      <c r="B3" s="1462"/>
      <c r="C3" s="1462"/>
      <c r="D3" s="1462"/>
    </row>
    <row r="4" spans="1:6" ht="21.75" customHeight="1" thickBot="1" x14ac:dyDescent="0.25">
      <c r="A4" s="1456" t="s">
        <v>344</v>
      </c>
      <c r="B4" s="1456"/>
      <c r="C4" s="1456"/>
      <c r="D4" s="711" t="s">
        <v>339</v>
      </c>
    </row>
    <row r="5" spans="1:6" ht="18.75" customHeight="1" x14ac:dyDescent="0.2">
      <c r="A5" s="1463" t="s">
        <v>2</v>
      </c>
      <c r="B5" s="1465" t="s">
        <v>219</v>
      </c>
      <c r="C5" s="1465"/>
      <c r="D5" s="1466" t="s">
        <v>41</v>
      </c>
    </row>
    <row r="6" spans="1:6" ht="15.75" x14ac:dyDescent="0.2">
      <c r="A6" s="1464"/>
      <c r="B6" s="1468" t="s">
        <v>39</v>
      </c>
      <c r="C6" s="676" t="s">
        <v>40</v>
      </c>
      <c r="D6" s="1467"/>
    </row>
    <row r="7" spans="1:6" ht="15.75" x14ac:dyDescent="0.2">
      <c r="A7" s="1464"/>
      <c r="B7" s="1468"/>
      <c r="C7" s="676" t="s">
        <v>42</v>
      </c>
      <c r="D7" s="1467"/>
    </row>
    <row r="8" spans="1:6" ht="22.5" customHeight="1" x14ac:dyDescent="0.2">
      <c r="A8" s="677">
        <v>1970</v>
      </c>
      <c r="B8" s="446">
        <v>3669</v>
      </c>
      <c r="C8" s="446" t="s">
        <v>43</v>
      </c>
      <c r="D8" s="524">
        <v>2382</v>
      </c>
    </row>
    <row r="9" spans="1:6" ht="22.5" customHeight="1" x14ac:dyDescent="0.2">
      <c r="A9" s="677">
        <v>1980</v>
      </c>
      <c r="B9" s="446">
        <v>13849</v>
      </c>
      <c r="C9" s="446">
        <v>8287</v>
      </c>
      <c r="D9" s="524">
        <v>2431</v>
      </c>
    </row>
    <row r="10" spans="1:6" ht="22.5" customHeight="1" x14ac:dyDescent="0.2">
      <c r="A10" s="677">
        <v>1990</v>
      </c>
      <c r="B10" s="446">
        <v>14794</v>
      </c>
      <c r="C10" s="446">
        <v>9909</v>
      </c>
      <c r="D10" s="524">
        <v>2166</v>
      </c>
    </row>
    <row r="11" spans="1:6" ht="22.5" customHeight="1" x14ac:dyDescent="0.2">
      <c r="A11" s="677">
        <v>1999</v>
      </c>
      <c r="B11" s="446">
        <v>21009</v>
      </c>
      <c r="C11" s="446">
        <v>13623</v>
      </c>
      <c r="D11" s="524">
        <v>2289</v>
      </c>
    </row>
    <row r="12" spans="1:6" ht="22.5" customHeight="1" x14ac:dyDescent="0.2">
      <c r="A12" s="677">
        <v>2000</v>
      </c>
      <c r="B12" s="446">
        <v>21629</v>
      </c>
      <c r="C12" s="446">
        <v>14176</v>
      </c>
      <c r="D12" s="524">
        <v>2251</v>
      </c>
    </row>
    <row r="13" spans="1:6" ht="22.5" customHeight="1" x14ac:dyDescent="0.2">
      <c r="A13" s="677">
        <v>2001</v>
      </c>
      <c r="B13" s="446">
        <v>21122</v>
      </c>
      <c r="C13" s="446">
        <v>13902</v>
      </c>
      <c r="D13" s="524">
        <v>1960</v>
      </c>
    </row>
    <row r="14" spans="1:6" ht="22.5" customHeight="1" x14ac:dyDescent="0.2">
      <c r="A14" s="677">
        <v>2002</v>
      </c>
      <c r="B14" s="446">
        <v>28634</v>
      </c>
      <c r="C14" s="446">
        <v>17637</v>
      </c>
      <c r="D14" s="524">
        <v>1971</v>
      </c>
    </row>
    <row r="15" spans="1:6" ht="22.5" customHeight="1" x14ac:dyDescent="0.2">
      <c r="A15" s="677">
        <v>2003</v>
      </c>
      <c r="B15" s="446">
        <v>25058</v>
      </c>
      <c r="C15" s="446">
        <v>19012</v>
      </c>
      <c r="D15" s="524">
        <v>2066</v>
      </c>
    </row>
    <row r="16" spans="1:6" ht="22.5" customHeight="1" x14ac:dyDescent="0.2">
      <c r="A16" s="677">
        <v>2004</v>
      </c>
      <c r="B16" s="446">
        <v>28861</v>
      </c>
      <c r="C16" s="446">
        <v>20867</v>
      </c>
      <c r="D16" s="524">
        <v>2047</v>
      </c>
    </row>
    <row r="17" spans="1:4" ht="22.5" customHeight="1" x14ac:dyDescent="0.2">
      <c r="A17" s="677">
        <v>2005</v>
      </c>
      <c r="B17" s="446">
        <v>23795</v>
      </c>
      <c r="C17" s="446">
        <v>15854</v>
      </c>
      <c r="D17" s="524">
        <v>1948</v>
      </c>
    </row>
    <row r="18" spans="1:4" ht="22.5" customHeight="1" x14ac:dyDescent="0.2">
      <c r="A18" s="677">
        <v>2006</v>
      </c>
      <c r="B18" s="446">
        <v>30946</v>
      </c>
      <c r="C18" s="446">
        <v>18513</v>
      </c>
      <c r="D18" s="524">
        <v>2205</v>
      </c>
    </row>
    <row r="19" spans="1:4" ht="22.5" customHeight="1" x14ac:dyDescent="0.2">
      <c r="A19" s="677">
        <v>2007</v>
      </c>
      <c r="B19" s="446">
        <v>26096</v>
      </c>
      <c r="C19" s="446">
        <v>17468</v>
      </c>
      <c r="D19" s="524">
        <v>2261</v>
      </c>
    </row>
    <row r="20" spans="1:4" ht="22.5" customHeight="1" x14ac:dyDescent="0.2">
      <c r="A20" s="677">
        <v>2008</v>
      </c>
      <c r="B20" s="446">
        <v>23143</v>
      </c>
      <c r="C20" s="446">
        <v>15547</v>
      </c>
      <c r="D20" s="524">
        <v>2246</v>
      </c>
    </row>
    <row r="21" spans="1:4" ht="22.5" customHeight="1" x14ac:dyDescent="0.2">
      <c r="A21" s="677">
        <v>2009</v>
      </c>
      <c r="B21" s="446">
        <v>24490</v>
      </c>
      <c r="C21" s="446">
        <v>16338</v>
      </c>
      <c r="D21" s="524">
        <v>1927</v>
      </c>
    </row>
    <row r="22" spans="1:4" ht="22.5" customHeight="1" x14ac:dyDescent="0.2">
      <c r="A22" s="677">
        <v>2010</v>
      </c>
      <c r="B22" s="446">
        <v>25401</v>
      </c>
      <c r="C22" s="446">
        <v>16706</v>
      </c>
      <c r="D22" s="524">
        <v>1816</v>
      </c>
    </row>
    <row r="23" spans="1:4" ht="22.5" customHeight="1" x14ac:dyDescent="0.2">
      <c r="A23" s="678">
        <v>2011</v>
      </c>
      <c r="B23" s="447">
        <v>26203</v>
      </c>
      <c r="C23" s="447">
        <v>17113</v>
      </c>
      <c r="D23" s="525">
        <v>1919</v>
      </c>
    </row>
    <row r="24" spans="1:4" ht="22.5" customHeight="1" x14ac:dyDescent="0.2">
      <c r="A24" s="677">
        <v>2012</v>
      </c>
      <c r="B24" s="446">
        <v>25024</v>
      </c>
      <c r="C24" s="446">
        <v>16242</v>
      </c>
      <c r="D24" s="524">
        <v>1744</v>
      </c>
    </row>
    <row r="25" spans="1:4" ht="22.5" customHeight="1" x14ac:dyDescent="0.2">
      <c r="A25" s="677">
        <v>2013</v>
      </c>
      <c r="B25" s="446">
        <v>26984</v>
      </c>
      <c r="C25" s="446">
        <v>12625</v>
      </c>
      <c r="D25" s="524">
        <v>1526</v>
      </c>
    </row>
    <row r="26" spans="1:4" ht="21.75" customHeight="1" x14ac:dyDescent="0.2">
      <c r="A26" s="696">
        <v>2014</v>
      </c>
      <c r="B26" s="446">
        <v>16600.73</v>
      </c>
      <c r="C26" s="446">
        <v>10939</v>
      </c>
      <c r="D26" s="524">
        <v>1442</v>
      </c>
    </row>
    <row r="27" spans="1:4" ht="22.5" customHeight="1" x14ac:dyDescent="0.2">
      <c r="A27" s="1032">
        <v>2015</v>
      </c>
      <c r="B27" s="876">
        <v>16160</v>
      </c>
      <c r="C27" s="446">
        <v>5196</v>
      </c>
      <c r="D27" s="524">
        <v>1205</v>
      </c>
    </row>
    <row r="28" spans="1:4" ht="23.25" customHeight="1" x14ac:dyDescent="0.2">
      <c r="A28" s="1032">
        <v>2016</v>
      </c>
      <c r="B28" s="1182">
        <v>16158</v>
      </c>
      <c r="C28" s="1182">
        <v>10632</v>
      </c>
      <c r="D28" s="1183">
        <v>1234</v>
      </c>
    </row>
    <row r="29" spans="1:4" ht="23.25" customHeight="1" x14ac:dyDescent="0.2">
      <c r="A29" s="1079">
        <v>2017</v>
      </c>
      <c r="B29" s="1182">
        <v>15542</v>
      </c>
      <c r="C29" s="1182">
        <v>10371</v>
      </c>
      <c r="D29" s="1183">
        <v>1225</v>
      </c>
    </row>
    <row r="30" spans="1:4" ht="23.25" customHeight="1" x14ac:dyDescent="0.2">
      <c r="A30" s="1155">
        <v>2018</v>
      </c>
      <c r="B30" s="1182">
        <v>16477</v>
      </c>
      <c r="C30" s="1182">
        <v>11137</v>
      </c>
      <c r="D30" s="1183">
        <v>1235</v>
      </c>
    </row>
    <row r="31" spans="1:4" ht="23.25" customHeight="1" thickBot="1" x14ac:dyDescent="0.25">
      <c r="A31" s="1123">
        <v>2019</v>
      </c>
      <c r="B31" s="1215">
        <v>18498</v>
      </c>
      <c r="C31" s="1215">
        <v>12434.644780000001</v>
      </c>
      <c r="D31" s="1216">
        <v>1257.4000000000001</v>
      </c>
    </row>
    <row r="32" spans="1:4" ht="23.25" customHeight="1" x14ac:dyDescent="0.2"/>
    <row r="33" ht="23.25" customHeight="1" x14ac:dyDescent="0.2"/>
    <row r="34" ht="23.25" customHeight="1" x14ac:dyDescent="0.2"/>
    <row r="35" ht="23.25" customHeight="1" x14ac:dyDescent="0.2"/>
  </sheetData>
  <mergeCells count="8">
    <mergeCell ref="A1:D1"/>
    <mergeCell ref="A2:D2"/>
    <mergeCell ref="A3:D3"/>
    <mergeCell ref="A5:A7"/>
    <mergeCell ref="B5:C5"/>
    <mergeCell ref="D5:D7"/>
    <mergeCell ref="B6:B7"/>
    <mergeCell ref="A4:C4"/>
  </mergeCells>
  <printOptions horizontalCentered="1"/>
  <pageMargins left="0.47244094488188981" right="0.82677165354330717" top="0.98425196850393704" bottom="1.4566929133858268" header="0.19685039370078741" footer="0.98425196850393704"/>
  <pageSetup paperSize="9" orientation="portrait" r:id="rId1"/>
  <headerFooter>
    <oddFooter>&amp;C&amp;"-,غامق"&amp;12ــ 39 ــ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D47"/>
  <sheetViews>
    <sheetView rightToLeft="1" view="pageBreakPreview" zoomScale="60" workbookViewId="0">
      <selection activeCell="D22" sqref="D22"/>
    </sheetView>
  </sheetViews>
  <sheetFormatPr defaultRowHeight="12.75" x14ac:dyDescent="0.2"/>
  <cols>
    <col min="1" max="5" width="10" style="203" customWidth="1"/>
    <col min="6" max="8" width="9.140625" style="203"/>
    <col min="9" max="9" width="10.140625" style="203" customWidth="1"/>
    <col min="10" max="10" width="10.28515625" style="203" customWidth="1"/>
    <col min="11" max="11" width="9.140625" style="203"/>
    <col min="12" max="12" width="12" style="203" customWidth="1"/>
    <col min="13" max="13" width="7.140625" style="203" customWidth="1"/>
    <col min="14" max="16384" width="9.140625" style="203"/>
  </cols>
  <sheetData>
    <row r="1" spans="2:4" ht="22.5" customHeight="1" x14ac:dyDescent="0.2"/>
    <row r="2" spans="2:4" ht="21" customHeight="1" x14ac:dyDescent="0.2"/>
    <row r="3" spans="2:4" ht="5.25" customHeight="1" x14ac:dyDescent="0.2"/>
    <row r="4" spans="2:4" ht="26.25" customHeight="1" x14ac:dyDescent="0.2">
      <c r="B4" s="878"/>
      <c r="C4" s="879" t="s">
        <v>262</v>
      </c>
      <c r="D4" s="880" t="s">
        <v>263</v>
      </c>
    </row>
    <row r="5" spans="2:4" ht="20.25" customHeight="1" x14ac:dyDescent="0.2">
      <c r="B5" s="881">
        <v>1970</v>
      </c>
      <c r="C5" s="882">
        <v>3669</v>
      </c>
      <c r="D5" s="883" t="s">
        <v>43</v>
      </c>
    </row>
    <row r="6" spans="2:4" ht="18.75" customHeight="1" x14ac:dyDescent="0.2">
      <c r="B6" s="881">
        <v>1980</v>
      </c>
      <c r="C6" s="884">
        <v>13849</v>
      </c>
      <c r="D6" s="446">
        <v>8287</v>
      </c>
    </row>
    <row r="7" spans="2:4" ht="18.75" customHeight="1" x14ac:dyDescent="0.2">
      <c r="B7" s="881">
        <v>1990</v>
      </c>
      <c r="C7" s="884">
        <v>14794</v>
      </c>
      <c r="D7" s="446">
        <v>9909</v>
      </c>
    </row>
    <row r="8" spans="2:4" ht="18" customHeight="1" x14ac:dyDescent="0.2">
      <c r="B8" s="881">
        <v>2000</v>
      </c>
      <c r="C8" s="885">
        <v>21629</v>
      </c>
      <c r="D8" s="446">
        <v>14176</v>
      </c>
    </row>
    <row r="9" spans="2:4" ht="21" customHeight="1" x14ac:dyDescent="0.2">
      <c r="B9" s="881">
        <v>2002</v>
      </c>
      <c r="C9" s="882">
        <v>28634</v>
      </c>
      <c r="D9" s="883">
        <v>17637</v>
      </c>
    </row>
    <row r="10" spans="2:4" ht="19.5" customHeight="1" x14ac:dyDescent="0.2">
      <c r="B10" s="881">
        <v>2003</v>
      </c>
      <c r="C10" s="882">
        <v>25058</v>
      </c>
      <c r="D10" s="883">
        <v>19012</v>
      </c>
    </row>
    <row r="11" spans="2:4" ht="19.5" customHeight="1" x14ac:dyDescent="0.2">
      <c r="B11" s="881">
        <v>2004</v>
      </c>
      <c r="C11" s="882">
        <v>28861</v>
      </c>
      <c r="D11" s="883">
        <v>20867</v>
      </c>
    </row>
    <row r="12" spans="2:4" ht="19.5" customHeight="1" x14ac:dyDescent="0.2">
      <c r="B12" s="881">
        <v>2005</v>
      </c>
      <c r="C12" s="884">
        <v>23795</v>
      </c>
      <c r="D12" s="446">
        <v>15854</v>
      </c>
    </row>
    <row r="13" spans="2:4" ht="19.5" customHeight="1" x14ac:dyDescent="0.2">
      <c r="B13" s="886">
        <v>2006</v>
      </c>
      <c r="C13" s="887">
        <v>30946</v>
      </c>
      <c r="D13" s="888">
        <v>18513</v>
      </c>
    </row>
    <row r="14" spans="2:4" ht="19.5" customHeight="1" x14ac:dyDescent="0.2">
      <c r="B14" s="889">
        <v>2007</v>
      </c>
      <c r="C14" s="890">
        <v>26096</v>
      </c>
      <c r="D14" s="447">
        <v>17468</v>
      </c>
    </row>
    <row r="15" spans="2:4" ht="19.5" customHeight="1" x14ac:dyDescent="0.2">
      <c r="B15" s="891">
        <v>2008</v>
      </c>
      <c r="C15" s="892">
        <v>23143</v>
      </c>
      <c r="D15" s="893">
        <v>15547</v>
      </c>
    </row>
    <row r="16" spans="2:4" ht="19.5" customHeight="1" thickBot="1" x14ac:dyDescent="0.25">
      <c r="B16" s="870">
        <v>2009</v>
      </c>
      <c r="C16" s="894">
        <v>24490</v>
      </c>
      <c r="D16" s="894">
        <v>16338</v>
      </c>
    </row>
    <row r="17" spans="2:4" ht="20.100000000000001" customHeight="1" thickBot="1" x14ac:dyDescent="0.25">
      <c r="B17" s="870">
        <v>2010</v>
      </c>
      <c r="C17" s="894">
        <v>25401</v>
      </c>
      <c r="D17" s="894">
        <v>16706</v>
      </c>
    </row>
    <row r="18" spans="2:4" ht="20.100000000000001" customHeight="1" thickBot="1" x14ac:dyDescent="0.25">
      <c r="B18" s="870">
        <v>2011</v>
      </c>
      <c r="C18" s="448">
        <v>26203</v>
      </c>
      <c r="D18" s="449">
        <v>17113</v>
      </c>
    </row>
    <row r="19" spans="2:4" ht="20.100000000000001" customHeight="1" x14ac:dyDescent="0.2">
      <c r="B19" s="895">
        <v>2012</v>
      </c>
      <c r="C19" s="896">
        <v>25024</v>
      </c>
      <c r="D19" s="896">
        <v>16242</v>
      </c>
    </row>
    <row r="20" spans="2:4" ht="20.100000000000001" customHeight="1" x14ac:dyDescent="0.2">
      <c r="B20" s="875">
        <v>2014</v>
      </c>
      <c r="C20" s="876">
        <v>16600.73</v>
      </c>
      <c r="D20" s="446">
        <v>10939</v>
      </c>
    </row>
    <row r="21" spans="2:4" ht="20.100000000000001" customHeight="1" x14ac:dyDescent="0.2">
      <c r="B21" s="877">
        <v>2015</v>
      </c>
      <c r="C21" s="875">
        <v>16160</v>
      </c>
      <c r="D21" s="875">
        <v>5196</v>
      </c>
    </row>
    <row r="22" spans="2:4" ht="20.100000000000001" customHeight="1" x14ac:dyDescent="0.2">
      <c r="B22" s="875">
        <v>2016</v>
      </c>
      <c r="C22" s="446">
        <v>16158</v>
      </c>
      <c r="D22" s="446">
        <v>10632</v>
      </c>
    </row>
    <row r="23" spans="2:4" ht="20.100000000000001" customHeight="1" x14ac:dyDescent="0.2">
      <c r="B23" s="875">
        <v>2017</v>
      </c>
      <c r="C23" s="446">
        <v>15542</v>
      </c>
      <c r="D23" s="446">
        <v>10371</v>
      </c>
    </row>
    <row r="24" spans="2:4" ht="20.100000000000001" customHeight="1" x14ac:dyDescent="0.2">
      <c r="B24" s="875">
        <v>2018</v>
      </c>
      <c r="C24" s="446">
        <v>16477</v>
      </c>
      <c r="D24" s="446">
        <v>11137</v>
      </c>
    </row>
    <row r="25" spans="2:4" ht="20.100000000000001" customHeight="1" x14ac:dyDescent="0.2">
      <c r="B25" s="875">
        <v>2019</v>
      </c>
      <c r="C25" s="446">
        <f>'تطور اعداد الدواجن'!B31</f>
        <v>18498</v>
      </c>
      <c r="D25" s="446">
        <f>'تطور اعداد الدواجن'!C31</f>
        <v>12434.644780000001</v>
      </c>
    </row>
    <row r="26" spans="2:4" ht="15.75" customHeight="1" x14ac:dyDescent="0.2">
      <c r="B26" s="871"/>
      <c r="C26" s="872"/>
      <c r="D26" s="872"/>
    </row>
    <row r="27" spans="2:4" ht="20.100000000000001" customHeight="1" x14ac:dyDescent="0.2">
      <c r="B27" s="871"/>
      <c r="C27" s="873"/>
      <c r="D27" s="874"/>
    </row>
    <row r="28" spans="2:4" ht="20.100000000000001" customHeight="1" thickBot="1" x14ac:dyDescent="0.25">
      <c r="B28" s="585"/>
      <c r="C28" s="585"/>
    </row>
    <row r="29" spans="2:4" ht="20.100000000000001" customHeight="1" x14ac:dyDescent="0.2"/>
    <row r="30" spans="2:4" ht="20.100000000000001" customHeight="1" x14ac:dyDescent="0.2"/>
    <row r="31" spans="2:4" ht="20.100000000000001" customHeight="1" x14ac:dyDescent="0.2"/>
    <row r="32" spans="2:4" ht="20.100000000000001" customHeight="1" x14ac:dyDescent="0.2"/>
    <row r="33" ht="20.100000000000001" customHeight="1" x14ac:dyDescent="0.2"/>
    <row r="34" s="208" customFormat="1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honeticPr fontId="33" type="noConversion"/>
  <printOptions horizontalCentered="1"/>
  <pageMargins left="0.6692913385826772" right="0.82677165354330717" top="0.39370078740157483" bottom="1.4566929133858268" header="0.19685039370078741" footer="0.98425196850393704"/>
  <pageSetup paperSize="9" scale="95" orientation="portrait" r:id="rId1"/>
  <headerFooter alignWithMargins="0">
    <oddFooter>&amp;C&amp;"Arial,غامق"&amp;12ــ 40 ــ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29"/>
  <sheetViews>
    <sheetView rightToLeft="1" view="pageBreakPreview" zoomScale="68" zoomScaleSheetLayoutView="68" workbookViewId="0">
      <pane xSplit="1" ySplit="5" topLeftCell="B6" activePane="bottomRight" state="frozen"/>
      <selection activeCell="A3" sqref="A3"/>
      <selection pane="topRight" activeCell="A3" sqref="A3"/>
      <selection pane="bottomLeft" activeCell="A3" sqref="A3"/>
      <selection pane="bottomRight" activeCell="B35" sqref="B35"/>
    </sheetView>
  </sheetViews>
  <sheetFormatPr defaultRowHeight="14.25" x14ac:dyDescent="0.2"/>
  <cols>
    <col min="1" max="2" width="10" style="899" customWidth="1"/>
    <col min="3" max="5" width="9.140625" style="899"/>
    <col min="6" max="7" width="10.140625" style="899" customWidth="1"/>
    <col min="8" max="8" width="10" style="899" customWidth="1"/>
    <col min="9" max="9" width="9.140625" style="899" hidden="1" customWidth="1"/>
    <col min="10" max="16384" width="9.140625" style="899"/>
  </cols>
  <sheetData>
    <row r="1" spans="1:9" ht="20.25" x14ac:dyDescent="0.2">
      <c r="A1" s="1469" t="s">
        <v>68</v>
      </c>
      <c r="B1" s="1469"/>
      <c r="C1" s="1469"/>
      <c r="D1" s="1469"/>
      <c r="E1" s="1469"/>
      <c r="F1" s="1469"/>
      <c r="G1" s="1469"/>
      <c r="H1" s="1469"/>
    </row>
    <row r="2" spans="1:9" ht="21.75" customHeight="1" x14ac:dyDescent="0.25">
      <c r="A2" s="1343" t="s">
        <v>365</v>
      </c>
      <c r="B2" s="1343"/>
      <c r="C2" s="1343"/>
      <c r="D2" s="1343"/>
      <c r="E2" s="1343"/>
      <c r="F2" s="1343"/>
      <c r="G2" s="1343"/>
      <c r="H2" s="1343"/>
    </row>
    <row r="3" spans="1:9" ht="13.5" customHeight="1" x14ac:dyDescent="0.25">
      <c r="A3" s="897"/>
      <c r="B3" s="897"/>
      <c r="C3" s="897"/>
      <c r="D3" s="897"/>
      <c r="E3" s="897"/>
      <c r="F3" s="897"/>
      <c r="G3" s="897"/>
      <c r="H3" s="897"/>
    </row>
    <row r="4" spans="1:9" s="900" customFormat="1" ht="15.75" thickBot="1" x14ac:dyDescent="0.25">
      <c r="A4" s="1470" t="s">
        <v>377</v>
      </c>
      <c r="B4" s="1470"/>
      <c r="C4" s="1064"/>
      <c r="D4" s="1064"/>
      <c r="E4" s="1064"/>
      <c r="F4" s="1064"/>
      <c r="G4" s="1064"/>
      <c r="H4" s="1064"/>
      <c r="I4" s="939"/>
    </row>
    <row r="5" spans="1:9" s="900" customFormat="1" ht="30" x14ac:dyDescent="0.2">
      <c r="A5" s="1294" t="s">
        <v>2</v>
      </c>
      <c r="B5" s="1295" t="s">
        <v>236</v>
      </c>
      <c r="C5" s="1295" t="s">
        <v>237</v>
      </c>
      <c r="D5" s="1295" t="s">
        <v>238</v>
      </c>
      <c r="E5" s="1295" t="s">
        <v>239</v>
      </c>
      <c r="F5" s="1295" t="s">
        <v>240</v>
      </c>
      <c r="G5" s="1295" t="s">
        <v>296</v>
      </c>
      <c r="H5" s="1296" t="s">
        <v>297</v>
      </c>
      <c r="I5" s="939"/>
    </row>
    <row r="6" spans="1:9" s="900" customFormat="1" ht="23.25" customHeight="1" x14ac:dyDescent="0.2">
      <c r="A6" s="940">
        <v>1970</v>
      </c>
      <c r="B6" s="1297">
        <v>451</v>
      </c>
      <c r="C6" s="1297">
        <v>7</v>
      </c>
      <c r="D6" s="1297">
        <v>24</v>
      </c>
      <c r="E6" s="1297">
        <v>2</v>
      </c>
      <c r="F6" s="1297">
        <v>274</v>
      </c>
      <c r="G6" s="1297">
        <v>202</v>
      </c>
      <c r="H6" s="1298">
        <v>361</v>
      </c>
      <c r="I6" s="939"/>
    </row>
    <row r="7" spans="1:9" s="900" customFormat="1" ht="23.25" customHeight="1" x14ac:dyDescent="0.2">
      <c r="A7" s="940">
        <v>1980</v>
      </c>
      <c r="B7" s="898">
        <v>907</v>
      </c>
      <c r="C7" s="898">
        <v>14</v>
      </c>
      <c r="D7" s="898">
        <v>52</v>
      </c>
      <c r="E7" s="898">
        <v>2</v>
      </c>
      <c r="F7" s="898">
        <v>1354</v>
      </c>
      <c r="G7" s="898">
        <v>688</v>
      </c>
      <c r="H7" s="1299">
        <v>219</v>
      </c>
      <c r="I7" s="939"/>
    </row>
    <row r="8" spans="1:9" s="900" customFormat="1" ht="23.25" customHeight="1" x14ac:dyDescent="0.2">
      <c r="A8" s="940">
        <v>1990</v>
      </c>
      <c r="B8" s="898">
        <v>1331</v>
      </c>
      <c r="C8" s="898">
        <v>13</v>
      </c>
      <c r="D8" s="898">
        <v>65</v>
      </c>
      <c r="E8" s="898">
        <v>4</v>
      </c>
      <c r="F8" s="898">
        <v>1520</v>
      </c>
      <c r="G8" s="898">
        <v>518</v>
      </c>
      <c r="H8" s="1299">
        <v>93</v>
      </c>
      <c r="I8" s="939"/>
    </row>
    <row r="9" spans="1:9" s="900" customFormat="1" ht="23.25" customHeight="1" x14ac:dyDescent="0.2">
      <c r="A9" s="940">
        <v>1999</v>
      </c>
      <c r="B9" s="898">
        <v>1656</v>
      </c>
      <c r="C9" s="898">
        <v>12</v>
      </c>
      <c r="D9" s="898">
        <v>82</v>
      </c>
      <c r="E9" s="898">
        <v>3</v>
      </c>
      <c r="F9" s="898">
        <v>2479</v>
      </c>
      <c r="G9" s="898">
        <v>1487</v>
      </c>
      <c r="H9" s="1299">
        <v>38</v>
      </c>
      <c r="I9" s="939"/>
    </row>
    <row r="10" spans="1:9" s="900" customFormat="1" ht="23.25" customHeight="1" x14ac:dyDescent="0.2">
      <c r="A10" s="940">
        <v>2000</v>
      </c>
      <c r="B10" s="898">
        <v>1673</v>
      </c>
      <c r="C10" s="898">
        <v>12</v>
      </c>
      <c r="D10" s="898">
        <v>87</v>
      </c>
      <c r="E10" s="898">
        <v>3</v>
      </c>
      <c r="F10" s="898">
        <v>2546</v>
      </c>
      <c r="G10" s="898">
        <v>1677</v>
      </c>
      <c r="H10" s="1299">
        <v>32</v>
      </c>
      <c r="I10" s="939"/>
    </row>
    <row r="11" spans="1:9" s="900" customFormat="1" ht="23.25" customHeight="1" x14ac:dyDescent="0.2">
      <c r="A11" s="940">
        <v>2001</v>
      </c>
      <c r="B11" s="898">
        <v>1578</v>
      </c>
      <c r="C11" s="898">
        <v>11</v>
      </c>
      <c r="D11" s="898">
        <v>89</v>
      </c>
      <c r="E11" s="898">
        <v>4</v>
      </c>
      <c r="F11" s="898">
        <v>2671</v>
      </c>
      <c r="G11" s="898">
        <v>1778</v>
      </c>
      <c r="H11" s="1299">
        <v>18</v>
      </c>
      <c r="I11" s="939"/>
    </row>
    <row r="12" spans="1:9" s="900" customFormat="1" ht="23.25" customHeight="1" x14ac:dyDescent="0.2">
      <c r="A12" s="940">
        <v>2002</v>
      </c>
      <c r="B12" s="898">
        <v>1767</v>
      </c>
      <c r="C12" s="898">
        <v>14</v>
      </c>
      <c r="D12" s="898">
        <v>97</v>
      </c>
      <c r="E12" s="898">
        <v>6</v>
      </c>
      <c r="F12" s="898">
        <v>3321</v>
      </c>
      <c r="G12" s="898">
        <v>2130</v>
      </c>
      <c r="H12" s="1299">
        <v>14</v>
      </c>
      <c r="I12" s="939"/>
    </row>
    <row r="13" spans="1:9" s="900" customFormat="1" ht="23.25" customHeight="1" x14ac:dyDescent="0.2">
      <c r="A13" s="940">
        <v>2003</v>
      </c>
      <c r="B13" s="898">
        <v>1878</v>
      </c>
      <c r="C13" s="898">
        <v>14</v>
      </c>
      <c r="D13" s="898">
        <v>93</v>
      </c>
      <c r="E13" s="898">
        <v>6</v>
      </c>
      <c r="F13" s="898">
        <v>3449</v>
      </c>
      <c r="G13" s="898">
        <v>1844</v>
      </c>
      <c r="H13" s="1299">
        <v>14</v>
      </c>
      <c r="I13" s="939"/>
    </row>
    <row r="14" spans="1:9" s="900" customFormat="1" ht="23.25" customHeight="1" x14ac:dyDescent="0.2">
      <c r="A14" s="940">
        <v>2004</v>
      </c>
      <c r="B14" s="898">
        <v>2129</v>
      </c>
      <c r="C14" s="898">
        <v>16</v>
      </c>
      <c r="D14" s="898">
        <v>107</v>
      </c>
      <c r="E14" s="898">
        <v>9</v>
      </c>
      <c r="F14" s="898">
        <v>4002</v>
      </c>
      <c r="G14" s="898">
        <v>2137</v>
      </c>
      <c r="H14" s="1299">
        <v>9</v>
      </c>
      <c r="I14" s="939"/>
    </row>
    <row r="15" spans="1:9" s="900" customFormat="1" ht="23.25" customHeight="1" x14ac:dyDescent="0.2">
      <c r="A15" s="940">
        <v>2005</v>
      </c>
      <c r="B15" s="898">
        <v>2357</v>
      </c>
      <c r="C15" s="898">
        <v>17</v>
      </c>
      <c r="D15" s="898">
        <v>115</v>
      </c>
      <c r="E15" s="898">
        <v>10</v>
      </c>
      <c r="F15" s="898">
        <v>3103</v>
      </c>
      <c r="G15" s="898">
        <v>2131</v>
      </c>
      <c r="H15" s="1299">
        <v>9</v>
      </c>
      <c r="I15" s="939"/>
    </row>
    <row r="16" spans="1:9" s="900" customFormat="1" ht="23.25" customHeight="1" x14ac:dyDescent="0.2">
      <c r="A16" s="940">
        <v>2006</v>
      </c>
      <c r="B16" s="898">
        <v>2535</v>
      </c>
      <c r="C16" s="898">
        <v>18</v>
      </c>
      <c r="D16" s="898">
        <v>137</v>
      </c>
      <c r="E16" s="898">
        <v>11</v>
      </c>
      <c r="F16" s="898">
        <v>3781</v>
      </c>
      <c r="G16" s="898">
        <v>2409</v>
      </c>
      <c r="H16" s="1299">
        <v>3</v>
      </c>
      <c r="I16" s="939"/>
    </row>
    <row r="17" spans="1:9" s="900" customFormat="1" ht="23.25" customHeight="1" x14ac:dyDescent="0.2">
      <c r="A17" s="940">
        <v>2007</v>
      </c>
      <c r="B17" s="898">
        <v>2680</v>
      </c>
      <c r="C17" s="898">
        <v>17</v>
      </c>
      <c r="D17" s="898">
        <v>144</v>
      </c>
      <c r="E17" s="898">
        <v>11</v>
      </c>
      <c r="F17" s="898">
        <v>3428</v>
      </c>
      <c r="G17" s="898">
        <v>2320</v>
      </c>
      <c r="H17" s="1299">
        <v>2</v>
      </c>
      <c r="I17" s="939"/>
    </row>
    <row r="18" spans="1:9" s="900" customFormat="1" ht="23.25" customHeight="1" x14ac:dyDescent="0.2">
      <c r="A18" s="941">
        <v>2008</v>
      </c>
      <c r="B18" s="1300">
        <v>2425</v>
      </c>
      <c r="C18" s="1300">
        <v>14</v>
      </c>
      <c r="D18" s="1300">
        <v>129</v>
      </c>
      <c r="E18" s="1300">
        <v>10</v>
      </c>
      <c r="F18" s="1300">
        <v>3028</v>
      </c>
      <c r="G18" s="1300">
        <v>2462</v>
      </c>
      <c r="H18" s="1301">
        <v>2</v>
      </c>
      <c r="I18" s="939"/>
    </row>
    <row r="19" spans="1:9" s="900" customFormat="1" ht="23.25" customHeight="1" x14ac:dyDescent="0.2">
      <c r="A19" s="941">
        <v>2009</v>
      </c>
      <c r="B19" s="1302">
        <v>2409</v>
      </c>
      <c r="C19" s="1302">
        <v>15</v>
      </c>
      <c r="D19" s="1302">
        <v>121</v>
      </c>
      <c r="E19" s="1302">
        <v>10</v>
      </c>
      <c r="F19" s="1302">
        <v>3248</v>
      </c>
      <c r="G19" s="1302">
        <v>2771</v>
      </c>
      <c r="H19" s="1303">
        <v>1</v>
      </c>
      <c r="I19" s="939"/>
    </row>
    <row r="20" spans="1:9" s="900" customFormat="1" ht="23.25" customHeight="1" x14ac:dyDescent="0.2">
      <c r="A20" s="941">
        <v>2010</v>
      </c>
      <c r="B20" s="1302">
        <v>2241</v>
      </c>
      <c r="C20" s="1302">
        <v>14</v>
      </c>
      <c r="D20" s="1302">
        <v>116</v>
      </c>
      <c r="E20" s="1302">
        <v>9</v>
      </c>
      <c r="F20" s="1302">
        <v>3265</v>
      </c>
      <c r="G20" s="1302">
        <v>2966</v>
      </c>
      <c r="H20" s="1303">
        <v>2</v>
      </c>
      <c r="I20" s="939"/>
    </row>
    <row r="21" spans="1:9" s="900" customFormat="1" ht="23.25" customHeight="1" x14ac:dyDescent="0.2">
      <c r="A21" s="941">
        <v>2011</v>
      </c>
      <c r="B21" s="1302">
        <v>2558</v>
      </c>
      <c r="C21" s="1302">
        <v>15</v>
      </c>
      <c r="D21" s="1302">
        <v>124</v>
      </c>
      <c r="E21" s="1302">
        <v>10</v>
      </c>
      <c r="F21" s="1302">
        <v>3457</v>
      </c>
      <c r="G21" s="1302">
        <v>3032</v>
      </c>
      <c r="H21" s="1303">
        <v>2</v>
      </c>
      <c r="I21" s="939"/>
    </row>
    <row r="22" spans="1:9" s="900" customFormat="1" ht="23.25" customHeight="1" x14ac:dyDescent="0.2">
      <c r="A22" s="941">
        <v>2012</v>
      </c>
      <c r="B22" s="1302">
        <v>2452</v>
      </c>
      <c r="C22" s="1302">
        <v>14</v>
      </c>
      <c r="D22" s="1302">
        <v>119.46899999999999</v>
      </c>
      <c r="E22" s="1302">
        <v>9.6440000000000001</v>
      </c>
      <c r="F22" s="1302">
        <v>2967</v>
      </c>
      <c r="G22" s="1302">
        <v>2722</v>
      </c>
      <c r="H22" s="1303">
        <v>2</v>
      </c>
      <c r="I22" s="939"/>
    </row>
    <row r="23" spans="1:9" s="900" customFormat="1" ht="23.25" customHeight="1" x14ac:dyDescent="0.2">
      <c r="A23" s="941">
        <v>2013</v>
      </c>
      <c r="B23" s="898">
        <v>2357</v>
      </c>
      <c r="C23" s="898">
        <v>14</v>
      </c>
      <c r="D23" s="898">
        <v>117.84399999999999</v>
      </c>
      <c r="E23" s="898">
        <v>9.4090000000000007</v>
      </c>
      <c r="F23" s="898">
        <v>2466</v>
      </c>
      <c r="G23" s="898">
        <v>2896</v>
      </c>
      <c r="H23" s="1299">
        <v>0</v>
      </c>
      <c r="I23" s="939"/>
    </row>
    <row r="24" spans="1:9" s="900" customFormat="1" ht="23.25" customHeight="1" x14ac:dyDescent="0.2">
      <c r="A24" s="941">
        <v>2014</v>
      </c>
      <c r="B24" s="898">
        <v>2311.1328000000003</v>
      </c>
      <c r="C24" s="898">
        <v>13</v>
      </c>
      <c r="D24" s="898">
        <v>116</v>
      </c>
      <c r="E24" s="898">
        <v>9</v>
      </c>
      <c r="F24" s="898">
        <v>2242</v>
      </c>
      <c r="G24" s="898">
        <v>2517</v>
      </c>
      <c r="H24" s="1299">
        <v>0</v>
      </c>
      <c r="I24" s="939"/>
    </row>
    <row r="25" spans="1:9" s="900" customFormat="1" ht="23.25" customHeight="1" x14ac:dyDescent="0.2">
      <c r="A25" s="941">
        <v>2015</v>
      </c>
      <c r="B25" s="898">
        <v>1978</v>
      </c>
      <c r="C25" s="898">
        <v>10</v>
      </c>
      <c r="D25" s="898">
        <v>108</v>
      </c>
      <c r="E25" s="898">
        <v>8</v>
      </c>
      <c r="F25" s="898">
        <v>2038</v>
      </c>
      <c r="G25" s="898">
        <v>2477</v>
      </c>
      <c r="H25" s="1299">
        <v>0</v>
      </c>
      <c r="I25" s="939"/>
    </row>
    <row r="26" spans="1:9" s="900" customFormat="1" ht="26.25" customHeight="1" x14ac:dyDescent="0.2">
      <c r="A26" s="941">
        <v>2016</v>
      </c>
      <c r="B26" s="1297">
        <v>2098</v>
      </c>
      <c r="C26" s="1297">
        <v>10</v>
      </c>
      <c r="D26" s="1297">
        <v>112</v>
      </c>
      <c r="E26" s="1297">
        <v>8</v>
      </c>
      <c r="F26" s="1297">
        <v>2137</v>
      </c>
      <c r="G26" s="1297">
        <v>2421</v>
      </c>
      <c r="H26" s="1298">
        <v>0</v>
      </c>
      <c r="I26" s="939"/>
    </row>
    <row r="27" spans="1:9" s="900" customFormat="1" ht="26.25" customHeight="1" x14ac:dyDescent="0.2">
      <c r="A27" s="941">
        <v>2017</v>
      </c>
      <c r="B27" s="1297">
        <v>1874</v>
      </c>
      <c r="C27" s="1297">
        <v>10</v>
      </c>
      <c r="D27" s="1297">
        <v>104</v>
      </c>
      <c r="E27" s="1297">
        <v>7</v>
      </c>
      <c r="F27" s="1297">
        <v>2077</v>
      </c>
      <c r="G27" s="1297">
        <v>2474</v>
      </c>
      <c r="H27" s="1298">
        <v>0</v>
      </c>
      <c r="I27" s="939"/>
    </row>
    <row r="28" spans="1:9" s="900" customFormat="1" ht="26.25" customHeight="1" x14ac:dyDescent="0.2">
      <c r="A28" s="941">
        <v>2018</v>
      </c>
      <c r="B28" s="1297">
        <v>1772</v>
      </c>
      <c r="C28" s="1297">
        <v>10</v>
      </c>
      <c r="D28" s="1297">
        <v>100</v>
      </c>
      <c r="E28" s="1297">
        <v>7</v>
      </c>
      <c r="F28" s="1297">
        <v>2185</v>
      </c>
      <c r="G28" s="1297">
        <v>2557</v>
      </c>
      <c r="H28" s="1298">
        <v>0</v>
      </c>
      <c r="I28" s="939"/>
    </row>
    <row r="29" spans="1:9" s="900" customFormat="1" ht="26.25" customHeight="1" thickBot="1" x14ac:dyDescent="0.25">
      <c r="A29" s="1124">
        <v>2019</v>
      </c>
      <c r="B29" s="1217">
        <v>1785.1021475</v>
      </c>
      <c r="C29" s="1217">
        <v>7.8206303239999997</v>
      </c>
      <c r="D29" s="1217">
        <v>89.07540681659998</v>
      </c>
      <c r="E29" s="1217">
        <v>6.6348198559999991</v>
      </c>
      <c r="F29" s="1217">
        <v>2457.6095222499998</v>
      </c>
      <c r="G29" s="1217">
        <v>2629.2</v>
      </c>
      <c r="H29" s="1304">
        <v>0</v>
      </c>
      <c r="I29" s="939"/>
    </row>
  </sheetData>
  <mergeCells count="3">
    <mergeCell ref="A1:H1"/>
    <mergeCell ref="A2:H2"/>
    <mergeCell ref="A4:B4"/>
  </mergeCells>
  <printOptions horizontalCentered="1"/>
  <pageMargins left="0.6692913385826772" right="0.82677165354330717" top="0.98425196850393704" bottom="1.4566929133858268" header="0.19685039370078741" footer="0.98425196850393704"/>
  <pageSetup paperSize="9" scale="94" orientation="portrait" r:id="rId1"/>
  <headerFooter>
    <oddFooter>&amp;C&amp;"-,غامق"&amp;12ــ 41 ــ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C44"/>
  <sheetViews>
    <sheetView rightToLeft="1" view="pageBreakPreview" zoomScale="60" workbookViewId="0">
      <selection activeCell="C26" sqref="C26"/>
    </sheetView>
  </sheetViews>
  <sheetFormatPr defaultRowHeight="12.75" x14ac:dyDescent="0.2"/>
  <cols>
    <col min="1" max="4" width="9.28515625" style="442" customWidth="1"/>
    <col min="5" max="7" width="9.140625" style="442"/>
    <col min="8" max="8" width="9" style="442" customWidth="1"/>
    <col min="9" max="9" width="10.28515625" style="442" customWidth="1"/>
    <col min="10" max="10" width="9.140625" style="442"/>
    <col min="11" max="11" width="12" style="442" customWidth="1"/>
    <col min="12" max="12" width="7.140625" style="442" customWidth="1"/>
    <col min="13" max="16384" width="9.140625" style="442"/>
  </cols>
  <sheetData>
    <row r="1" spans="2:3" ht="28.5" customHeight="1" x14ac:dyDescent="0.2"/>
    <row r="2" spans="2:3" ht="24" customHeight="1" x14ac:dyDescent="0.2"/>
    <row r="3" spans="2:3" ht="24" customHeight="1" x14ac:dyDescent="0.2"/>
    <row r="4" spans="2:3" ht="36" customHeight="1" x14ac:dyDescent="0.2">
      <c r="B4" s="455"/>
      <c r="C4" s="1065" t="s">
        <v>264</v>
      </c>
    </row>
    <row r="5" spans="2:3" ht="25.5" customHeight="1" x14ac:dyDescent="0.2">
      <c r="B5" s="452">
        <v>1970</v>
      </c>
      <c r="C5" s="453">
        <v>451</v>
      </c>
    </row>
    <row r="6" spans="2:3" ht="18.75" customHeight="1" x14ac:dyDescent="0.2">
      <c r="B6" s="452">
        <v>1980</v>
      </c>
      <c r="C6" s="453">
        <v>907</v>
      </c>
    </row>
    <row r="7" spans="2:3" ht="18.75" customHeight="1" x14ac:dyDescent="0.2">
      <c r="B7" s="452">
        <v>1990</v>
      </c>
      <c r="C7" s="453">
        <v>1331</v>
      </c>
    </row>
    <row r="8" spans="2:3" ht="18" customHeight="1" x14ac:dyDescent="0.2">
      <c r="B8" s="452">
        <v>2000</v>
      </c>
      <c r="C8" s="453">
        <v>1673</v>
      </c>
    </row>
    <row r="9" spans="2:3" ht="26.25" customHeight="1" x14ac:dyDescent="0.2">
      <c r="B9" s="452">
        <v>2002</v>
      </c>
      <c r="C9" s="453">
        <v>1767</v>
      </c>
    </row>
    <row r="10" spans="2:3" ht="19.5" customHeight="1" x14ac:dyDescent="0.2">
      <c r="B10" s="452">
        <v>2003</v>
      </c>
      <c r="C10" s="453">
        <v>1878</v>
      </c>
    </row>
    <row r="11" spans="2:3" ht="19.5" customHeight="1" x14ac:dyDescent="0.2">
      <c r="B11" s="452">
        <v>2004</v>
      </c>
      <c r="C11" s="453">
        <v>2129</v>
      </c>
    </row>
    <row r="12" spans="2:3" ht="19.5" customHeight="1" x14ac:dyDescent="0.2">
      <c r="B12" s="452">
        <v>2005</v>
      </c>
      <c r="C12" s="453">
        <v>2357</v>
      </c>
    </row>
    <row r="13" spans="2:3" ht="19.5" customHeight="1" x14ac:dyDescent="0.2">
      <c r="B13" s="454">
        <v>2006</v>
      </c>
      <c r="C13" s="451">
        <v>2535</v>
      </c>
    </row>
    <row r="14" spans="2:3" ht="19.5" customHeight="1" x14ac:dyDescent="0.2">
      <c r="B14" s="454">
        <v>2007</v>
      </c>
      <c r="C14" s="451">
        <v>2680</v>
      </c>
    </row>
    <row r="15" spans="2:3" ht="19.5" customHeight="1" x14ac:dyDescent="0.2">
      <c r="B15" s="454">
        <v>2008</v>
      </c>
      <c r="C15" s="451">
        <v>2425</v>
      </c>
    </row>
    <row r="16" spans="2:3" ht="19.5" customHeight="1" x14ac:dyDescent="0.2">
      <c r="B16" s="454">
        <v>2009</v>
      </c>
      <c r="C16" s="451">
        <v>2409</v>
      </c>
    </row>
    <row r="17" spans="2:3" ht="20.100000000000001" customHeight="1" x14ac:dyDescent="0.2">
      <c r="B17" s="454">
        <v>2010</v>
      </c>
      <c r="C17" s="451">
        <v>2241</v>
      </c>
    </row>
    <row r="18" spans="2:3" ht="20.100000000000001" customHeight="1" x14ac:dyDescent="0.2">
      <c r="B18" s="454">
        <v>2011</v>
      </c>
      <c r="C18" s="456">
        <v>2558</v>
      </c>
    </row>
    <row r="19" spans="2:3" ht="20.100000000000001" customHeight="1" x14ac:dyDescent="0.2">
      <c r="B19" s="454">
        <v>2012</v>
      </c>
      <c r="C19" s="456">
        <v>2452</v>
      </c>
    </row>
    <row r="20" spans="2:3" ht="20.100000000000001" customHeight="1" x14ac:dyDescent="0.2">
      <c r="B20" s="394">
        <v>2014</v>
      </c>
      <c r="C20" s="679">
        <v>2311.1328000000003</v>
      </c>
    </row>
    <row r="21" spans="2:3" ht="20.100000000000001" customHeight="1" x14ac:dyDescent="0.2">
      <c r="B21" s="394">
        <v>2015</v>
      </c>
      <c r="C21" s="394">
        <v>1978</v>
      </c>
    </row>
    <row r="22" spans="2:3" ht="20.100000000000001" customHeight="1" x14ac:dyDescent="0.2">
      <c r="B22" s="394">
        <v>2016</v>
      </c>
      <c r="C22" s="610">
        <v>2098</v>
      </c>
    </row>
    <row r="23" spans="2:3" ht="20.100000000000001" customHeight="1" x14ac:dyDescent="0.2">
      <c r="B23" s="394">
        <v>2017</v>
      </c>
      <c r="C23" s="610">
        <v>1874</v>
      </c>
    </row>
    <row r="24" spans="2:3" ht="20.100000000000001" customHeight="1" x14ac:dyDescent="0.2">
      <c r="B24" s="394">
        <v>2018</v>
      </c>
      <c r="C24" s="610">
        <v>1772</v>
      </c>
    </row>
    <row r="25" spans="2:3" ht="20.100000000000001" customHeight="1" x14ac:dyDescent="0.2">
      <c r="B25" s="394">
        <v>2019</v>
      </c>
      <c r="C25" s="679">
        <f>'تطور .المنتجات الحيوانية'!B29</f>
        <v>1785.1021475</v>
      </c>
    </row>
    <row r="26" spans="2:3" ht="20.100000000000001" customHeight="1" x14ac:dyDescent="0.2"/>
    <row r="27" spans="2:3" ht="20.100000000000001" customHeight="1" x14ac:dyDescent="0.2"/>
    <row r="28" spans="2:3" ht="20.100000000000001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s="457" customFormat="1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1" customHeight="1" x14ac:dyDescent="0.2"/>
    <row r="44" ht="18.75" customHeight="1" x14ac:dyDescent="0.2"/>
  </sheetData>
  <phoneticPr fontId="33" type="noConversion"/>
  <printOptions horizontalCentered="1"/>
  <pageMargins left="0.6692913385826772" right="0.82677165354330717" top="0.59055118110236227" bottom="1.4566929133858268" header="0.19685039370078741" footer="0.98425196850393704"/>
  <pageSetup paperSize="9" scale="97" orientation="portrait" r:id="rId1"/>
  <headerFooter alignWithMargins="0">
    <oddFooter>&amp;C&amp;"Arial,غامق"&amp;12ــ 42 ــ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C49"/>
  <sheetViews>
    <sheetView rightToLeft="1" view="pageBreakPreview" zoomScale="60" workbookViewId="0">
      <selection activeCell="E36" sqref="E36"/>
    </sheetView>
  </sheetViews>
  <sheetFormatPr defaultRowHeight="12.75" x14ac:dyDescent="0.2"/>
  <cols>
    <col min="1" max="4" width="9.42578125" style="203" customWidth="1"/>
    <col min="5" max="7" width="9.140625" style="203"/>
    <col min="8" max="8" width="9" style="203" customWidth="1"/>
    <col min="9" max="9" width="10.28515625" style="203" customWidth="1"/>
    <col min="10" max="10" width="6" style="203" customWidth="1"/>
    <col min="11" max="11" width="12" style="203" customWidth="1"/>
    <col min="12" max="12" width="8.85546875" style="203" customWidth="1"/>
    <col min="13" max="16384" width="9.140625" style="203"/>
  </cols>
  <sheetData>
    <row r="1" spans="2:3" ht="28.5" customHeight="1" x14ac:dyDescent="0.2"/>
    <row r="2" spans="2:3" ht="24" customHeight="1" x14ac:dyDescent="0.2"/>
    <row r="3" spans="2:3" ht="24" customHeight="1" thickBot="1" x14ac:dyDescent="0.25"/>
    <row r="4" spans="2:3" ht="36" customHeight="1" thickBot="1" x14ac:dyDescent="0.25">
      <c r="B4" s="455"/>
      <c r="C4" s="1066" t="s">
        <v>265</v>
      </c>
    </row>
    <row r="5" spans="2:3" ht="25.5" customHeight="1" x14ac:dyDescent="0.2">
      <c r="B5" s="450">
        <v>1970</v>
      </c>
      <c r="C5" s="458">
        <v>274</v>
      </c>
    </row>
    <row r="6" spans="2:3" ht="18.75" customHeight="1" x14ac:dyDescent="0.2">
      <c r="B6" s="450">
        <v>1980</v>
      </c>
      <c r="C6" s="453">
        <v>1354</v>
      </c>
    </row>
    <row r="7" spans="2:3" ht="18.75" customHeight="1" x14ac:dyDescent="0.2">
      <c r="B7" s="452">
        <v>1990</v>
      </c>
      <c r="C7" s="453">
        <v>1520</v>
      </c>
    </row>
    <row r="8" spans="2:3" ht="18" customHeight="1" x14ac:dyDescent="0.2">
      <c r="B8" s="452">
        <v>2000</v>
      </c>
      <c r="C8" s="453">
        <v>2546</v>
      </c>
    </row>
    <row r="9" spans="2:3" ht="26.25" customHeight="1" x14ac:dyDescent="0.2">
      <c r="B9" s="452">
        <v>2002</v>
      </c>
      <c r="C9" s="453">
        <v>3321</v>
      </c>
    </row>
    <row r="10" spans="2:3" ht="19.5" customHeight="1" x14ac:dyDescent="0.2">
      <c r="B10" s="452">
        <v>2003</v>
      </c>
      <c r="C10" s="453">
        <v>3449</v>
      </c>
    </row>
    <row r="11" spans="2:3" ht="19.5" customHeight="1" x14ac:dyDescent="0.2">
      <c r="B11" s="452">
        <v>2004</v>
      </c>
      <c r="C11" s="453">
        <v>4002</v>
      </c>
    </row>
    <row r="12" spans="2:3" ht="19.5" customHeight="1" x14ac:dyDescent="0.2">
      <c r="B12" s="452">
        <v>2005</v>
      </c>
      <c r="C12" s="453">
        <v>3103</v>
      </c>
    </row>
    <row r="13" spans="2:3" ht="19.5" customHeight="1" x14ac:dyDescent="0.2">
      <c r="B13" s="454">
        <v>2006</v>
      </c>
      <c r="C13" s="451">
        <v>3781</v>
      </c>
    </row>
    <row r="14" spans="2:3" ht="19.5" customHeight="1" x14ac:dyDescent="0.2">
      <c r="B14" s="454">
        <v>2007</v>
      </c>
      <c r="C14" s="451">
        <v>3428</v>
      </c>
    </row>
    <row r="15" spans="2:3" ht="19.5" customHeight="1" x14ac:dyDescent="0.2">
      <c r="B15" s="454">
        <v>2008</v>
      </c>
      <c r="C15" s="451">
        <v>3028</v>
      </c>
    </row>
    <row r="16" spans="2:3" ht="19.5" customHeight="1" x14ac:dyDescent="0.2">
      <c r="B16" s="454">
        <v>2009</v>
      </c>
      <c r="C16" s="451">
        <v>3248</v>
      </c>
    </row>
    <row r="17" spans="2:3" ht="20.100000000000001" customHeight="1" x14ac:dyDescent="0.2">
      <c r="B17" s="454">
        <v>2010</v>
      </c>
      <c r="C17" s="451">
        <v>3265</v>
      </c>
    </row>
    <row r="18" spans="2:3" ht="20.100000000000001" customHeight="1" x14ac:dyDescent="0.2">
      <c r="B18" s="454">
        <v>2011</v>
      </c>
      <c r="C18" s="456">
        <v>3457</v>
      </c>
    </row>
    <row r="19" spans="2:3" ht="20.100000000000001" customHeight="1" x14ac:dyDescent="0.2">
      <c r="B19" s="901">
        <v>2012</v>
      </c>
      <c r="C19" s="902">
        <v>2967</v>
      </c>
    </row>
    <row r="20" spans="2:3" ht="20.100000000000001" customHeight="1" x14ac:dyDescent="0.2">
      <c r="B20" s="749">
        <v>2013</v>
      </c>
      <c r="C20" s="903">
        <v>2466</v>
      </c>
    </row>
    <row r="21" spans="2:3" ht="20.100000000000001" customHeight="1" x14ac:dyDescent="0.2">
      <c r="B21" s="749">
        <v>2014</v>
      </c>
      <c r="C21" s="903">
        <v>2242</v>
      </c>
    </row>
    <row r="22" spans="2:3" ht="20.100000000000001" customHeight="1" x14ac:dyDescent="0.2">
      <c r="B22" s="749">
        <v>2015</v>
      </c>
      <c r="C22" s="749">
        <v>2038</v>
      </c>
    </row>
    <row r="23" spans="2:3" ht="20.100000000000001" customHeight="1" x14ac:dyDescent="0.2">
      <c r="B23" s="749">
        <v>2016</v>
      </c>
      <c r="C23" s="903">
        <v>2137</v>
      </c>
    </row>
    <row r="24" spans="2:3" ht="20.100000000000001" customHeight="1" x14ac:dyDescent="0.2">
      <c r="B24" s="749">
        <v>2017</v>
      </c>
      <c r="C24" s="903">
        <v>2077</v>
      </c>
    </row>
    <row r="25" spans="2:3" ht="20.100000000000001" customHeight="1" x14ac:dyDescent="0.2">
      <c r="B25" s="749">
        <v>2018</v>
      </c>
      <c r="C25" s="903">
        <v>2185</v>
      </c>
    </row>
    <row r="26" spans="2:3" ht="20.100000000000001" customHeight="1" x14ac:dyDescent="0.2">
      <c r="B26" s="749">
        <v>2019</v>
      </c>
      <c r="C26" s="1222">
        <f>'تطور .المنتجات الحيوانية'!F29</f>
        <v>2457.6095222499998</v>
      </c>
    </row>
    <row r="27" spans="2:3" ht="20.100000000000001" customHeight="1" x14ac:dyDescent="0.2">
      <c r="B27" s="749"/>
      <c r="C27" s="749"/>
    </row>
    <row r="28" spans="2:3" ht="15.75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s="208" customFormat="1" ht="20.100000000000001" customHeight="1" x14ac:dyDescent="0.2"/>
    <row r="37" ht="23.25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1" customHeight="1" x14ac:dyDescent="0.2"/>
    <row r="49" ht="18.75" customHeight="1" x14ac:dyDescent="0.2"/>
  </sheetData>
  <phoneticPr fontId="33" type="noConversion"/>
  <printOptions horizontalCentered="1"/>
  <pageMargins left="0.67" right="0.83" top="1" bottom="1.46" header="0.21" footer="0.97"/>
  <pageSetup paperSize="9" scale="88" orientation="portrait" r:id="rId1"/>
  <headerFooter alignWithMargins="0">
    <oddFooter>&amp;C&amp;"Arial,غامق"&amp;12ــ 43 ــ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32"/>
  <sheetViews>
    <sheetView rightToLeft="1" view="pageBreakPreview" zoomScale="75" zoomScaleNormal="70" zoomScaleSheetLayoutView="75" workbookViewId="0">
      <pane xSplit="3" ySplit="4" topLeftCell="D5" activePane="bottomRight" state="frozen"/>
      <selection activeCell="A2" sqref="A2:D2"/>
      <selection pane="topRight" activeCell="A2" sqref="A2:D2"/>
      <selection pane="bottomLeft" activeCell="A2" sqref="A2:D2"/>
      <selection pane="bottomRight" activeCell="A7" sqref="A7"/>
    </sheetView>
  </sheetViews>
  <sheetFormatPr defaultRowHeight="15" x14ac:dyDescent="0.2"/>
  <cols>
    <col min="1" max="1" width="17.42578125" style="907" customWidth="1"/>
    <col min="2" max="4" width="21" style="907" customWidth="1"/>
    <col min="5" max="16384" width="9.140625" style="907"/>
  </cols>
  <sheetData>
    <row r="1" spans="1:8" ht="33" customHeight="1" x14ac:dyDescent="0.2">
      <c r="A1" s="1471" t="s">
        <v>328</v>
      </c>
      <c r="B1" s="1471"/>
      <c r="C1" s="1471"/>
      <c r="D1" s="1471"/>
    </row>
    <row r="2" spans="1:8" ht="25.5" customHeight="1" x14ac:dyDescent="0.2">
      <c r="A2" s="1472" t="s">
        <v>372</v>
      </c>
      <c r="B2" s="1472"/>
      <c r="C2" s="1472"/>
      <c r="D2" s="1472"/>
      <c r="E2" s="908"/>
      <c r="F2" s="908"/>
      <c r="G2" s="908"/>
      <c r="H2" s="908"/>
    </row>
    <row r="3" spans="1:8" ht="34.5" customHeight="1" thickBot="1" x14ac:dyDescent="0.25">
      <c r="A3" s="1473" t="s">
        <v>378</v>
      </c>
      <c r="B3" s="1473"/>
      <c r="C3" s="909"/>
      <c r="D3" s="906" t="s">
        <v>340</v>
      </c>
    </row>
    <row r="4" spans="1:8" ht="45" customHeight="1" x14ac:dyDescent="0.2">
      <c r="A4" s="935" t="s">
        <v>2</v>
      </c>
      <c r="B4" s="936" t="s">
        <v>316</v>
      </c>
      <c r="C4" s="936" t="s">
        <v>317</v>
      </c>
      <c r="D4" s="937" t="s">
        <v>108</v>
      </c>
    </row>
    <row r="5" spans="1:8" ht="22.5" customHeight="1" x14ac:dyDescent="0.2">
      <c r="A5" s="938">
        <v>1970</v>
      </c>
      <c r="B5" s="119" t="s">
        <v>312</v>
      </c>
      <c r="C5" s="119" t="s">
        <v>321</v>
      </c>
      <c r="D5" s="120" t="s">
        <v>321</v>
      </c>
    </row>
    <row r="6" spans="1:8" ht="22.5" customHeight="1" x14ac:dyDescent="0.2">
      <c r="A6" s="938">
        <v>1980</v>
      </c>
      <c r="B6" s="119">
        <v>1146</v>
      </c>
      <c r="C6" s="119">
        <v>2950</v>
      </c>
      <c r="D6" s="120">
        <f>SUM(B6:C6)</f>
        <v>4096</v>
      </c>
    </row>
    <row r="7" spans="1:8" ht="22.5" customHeight="1" x14ac:dyDescent="0.2">
      <c r="A7" s="938">
        <v>1990</v>
      </c>
      <c r="B7" s="119">
        <v>1591</v>
      </c>
      <c r="C7" s="119">
        <v>4185</v>
      </c>
      <c r="D7" s="120">
        <f>SUM(B7:C7)</f>
        <v>5776</v>
      </c>
    </row>
    <row r="8" spans="1:8" s="910" customFormat="1" ht="22.5" customHeight="1" x14ac:dyDescent="0.2">
      <c r="A8" s="938">
        <v>1999</v>
      </c>
      <c r="B8" s="119">
        <v>2600</v>
      </c>
      <c r="C8" s="119">
        <v>11571</v>
      </c>
      <c r="D8" s="120">
        <v>14171</v>
      </c>
    </row>
    <row r="9" spans="1:8" s="910" customFormat="1" ht="22.5" customHeight="1" x14ac:dyDescent="0.2">
      <c r="A9" s="938">
        <v>2000</v>
      </c>
      <c r="B9" s="119">
        <v>2581</v>
      </c>
      <c r="C9" s="119">
        <v>10788</v>
      </c>
      <c r="D9" s="120">
        <v>13369</v>
      </c>
    </row>
    <row r="10" spans="1:8" ht="22.5" customHeight="1" x14ac:dyDescent="0.2">
      <c r="A10" s="938">
        <v>2001</v>
      </c>
      <c r="B10" s="119">
        <v>2322</v>
      </c>
      <c r="C10" s="119">
        <v>11849</v>
      </c>
      <c r="D10" s="120">
        <v>14171</v>
      </c>
    </row>
    <row r="11" spans="1:8" ht="22.5" customHeight="1" x14ac:dyDescent="0.2">
      <c r="A11" s="938">
        <v>2002</v>
      </c>
      <c r="B11" s="119">
        <v>2823</v>
      </c>
      <c r="C11" s="119">
        <v>12343</v>
      </c>
      <c r="D11" s="120">
        <v>15166</v>
      </c>
    </row>
    <row r="12" spans="1:8" ht="22.5" customHeight="1" x14ac:dyDescent="0.2">
      <c r="A12" s="938">
        <v>2003</v>
      </c>
      <c r="B12" s="119">
        <v>3060</v>
      </c>
      <c r="C12" s="119">
        <v>13068</v>
      </c>
      <c r="D12" s="120">
        <v>16128</v>
      </c>
    </row>
    <row r="13" spans="1:8" ht="22.5" customHeight="1" x14ac:dyDescent="0.2">
      <c r="A13" s="938">
        <v>2004</v>
      </c>
      <c r="B13" s="119">
        <v>3077</v>
      </c>
      <c r="C13" s="119">
        <v>14133</v>
      </c>
      <c r="D13" s="120">
        <v>17210</v>
      </c>
    </row>
    <row r="14" spans="1:8" ht="22.5" customHeight="1" x14ac:dyDescent="0.2">
      <c r="A14" s="938">
        <v>2005</v>
      </c>
      <c r="B14" s="119">
        <v>3677</v>
      </c>
      <c r="C14" s="119">
        <v>13303</v>
      </c>
      <c r="D14" s="120">
        <v>16980</v>
      </c>
    </row>
    <row r="15" spans="1:8" ht="22.5" customHeight="1" x14ac:dyDescent="0.2">
      <c r="A15" s="938">
        <v>2006</v>
      </c>
      <c r="B15" s="119">
        <v>3395</v>
      </c>
      <c r="C15" s="119">
        <v>13895</v>
      </c>
      <c r="D15" s="120">
        <v>17290</v>
      </c>
    </row>
    <row r="16" spans="1:8" ht="22.5" customHeight="1" x14ac:dyDescent="0.2">
      <c r="A16" s="938">
        <v>2007</v>
      </c>
      <c r="B16" s="119">
        <v>3380</v>
      </c>
      <c r="C16" s="119">
        <v>14600</v>
      </c>
      <c r="D16" s="120">
        <v>17980</v>
      </c>
    </row>
    <row r="17" spans="1:8" ht="22.5" customHeight="1" x14ac:dyDescent="0.2">
      <c r="A17" s="938">
        <v>2008</v>
      </c>
      <c r="B17" s="119">
        <v>3212</v>
      </c>
      <c r="C17" s="119">
        <v>12379</v>
      </c>
      <c r="D17" s="120">
        <v>15591</v>
      </c>
    </row>
    <row r="18" spans="1:8" ht="22.5" customHeight="1" x14ac:dyDescent="0.2">
      <c r="A18" s="938">
        <v>2009</v>
      </c>
      <c r="B18" s="119">
        <v>3106</v>
      </c>
      <c r="C18" s="119">
        <v>11300</v>
      </c>
      <c r="D18" s="120">
        <v>14406</v>
      </c>
    </row>
    <row r="19" spans="1:8" ht="22.5" customHeight="1" x14ac:dyDescent="0.2">
      <c r="A19" s="938">
        <v>2010</v>
      </c>
      <c r="B19" s="119">
        <v>2956</v>
      </c>
      <c r="C19" s="119">
        <v>9814</v>
      </c>
      <c r="D19" s="120">
        <v>12770</v>
      </c>
    </row>
    <row r="20" spans="1:8" ht="22.5" customHeight="1" x14ac:dyDescent="0.2">
      <c r="A20" s="938">
        <v>2011</v>
      </c>
      <c r="B20" s="119">
        <v>2290</v>
      </c>
      <c r="C20" s="119">
        <v>4824</v>
      </c>
      <c r="D20" s="120">
        <v>7114</v>
      </c>
    </row>
    <row r="21" spans="1:8" ht="22.5" customHeight="1" x14ac:dyDescent="0.2">
      <c r="A21" s="938">
        <v>2012</v>
      </c>
      <c r="B21" s="119">
        <v>2149</v>
      </c>
      <c r="C21" s="119">
        <v>4889</v>
      </c>
      <c r="D21" s="120">
        <v>7038</v>
      </c>
    </row>
    <row r="22" spans="1:8" ht="22.5" customHeight="1" x14ac:dyDescent="0.2">
      <c r="A22" s="938">
        <v>2013</v>
      </c>
      <c r="B22" s="589">
        <v>2043</v>
      </c>
      <c r="C22" s="589">
        <v>5422</v>
      </c>
      <c r="D22" s="120">
        <v>7464.5</v>
      </c>
    </row>
    <row r="23" spans="1:8" ht="22.5" customHeight="1" x14ac:dyDescent="0.2">
      <c r="A23" s="938">
        <v>2014</v>
      </c>
      <c r="B23" s="589">
        <v>2285</v>
      </c>
      <c r="C23" s="589">
        <v>2184</v>
      </c>
      <c r="D23" s="120">
        <v>4469</v>
      </c>
    </row>
    <row r="24" spans="1:8" s="911" customFormat="1" ht="22.5" customHeight="1" x14ac:dyDescent="0.2">
      <c r="A24" s="938">
        <v>2015</v>
      </c>
      <c r="B24" s="589">
        <v>2880</v>
      </c>
      <c r="C24" s="589">
        <v>984</v>
      </c>
      <c r="D24" s="120">
        <v>3864</v>
      </c>
      <c r="E24" s="934"/>
    </row>
    <row r="25" spans="1:8" s="911" customFormat="1" ht="22.5" customHeight="1" x14ac:dyDescent="0.2">
      <c r="A25" s="938">
        <v>2016</v>
      </c>
      <c r="B25" s="589">
        <v>1905</v>
      </c>
      <c r="C25" s="589">
        <v>899</v>
      </c>
      <c r="D25" s="1305">
        <v>2804</v>
      </c>
      <c r="E25" s="934"/>
    </row>
    <row r="26" spans="1:8" s="911" customFormat="1" ht="22.5" customHeight="1" x14ac:dyDescent="0.2">
      <c r="A26" s="938">
        <v>2017</v>
      </c>
      <c r="B26" s="589">
        <v>1917</v>
      </c>
      <c r="C26" s="589">
        <v>1379</v>
      </c>
      <c r="D26" s="1306">
        <v>3296</v>
      </c>
      <c r="E26" s="934"/>
    </row>
    <row r="27" spans="1:8" s="911" customFormat="1" ht="22.5" customHeight="1" x14ac:dyDescent="0.2">
      <c r="A27" s="938">
        <v>2018</v>
      </c>
      <c r="B27" s="589">
        <v>2973</v>
      </c>
      <c r="C27" s="589">
        <v>2364</v>
      </c>
      <c r="D27" s="1306">
        <v>5337</v>
      </c>
      <c r="E27" s="934"/>
    </row>
    <row r="28" spans="1:8" s="911" customFormat="1" ht="22.5" customHeight="1" thickBot="1" x14ac:dyDescent="0.25">
      <c r="A28" s="1308">
        <v>2019</v>
      </c>
      <c r="B28" s="1188">
        <v>2224</v>
      </c>
      <c r="C28" s="1188">
        <v>2337</v>
      </c>
      <c r="D28" s="1307">
        <f>B28+C28</f>
        <v>4561</v>
      </c>
      <c r="E28" s="934"/>
    </row>
    <row r="29" spans="1:8" ht="18" customHeight="1" x14ac:dyDescent="0.2">
      <c r="A29" s="913"/>
      <c r="B29" s="914"/>
      <c r="C29" s="914"/>
      <c r="D29" s="914"/>
      <c r="E29" s="915"/>
      <c r="F29" s="914"/>
      <c r="G29" s="913"/>
    </row>
    <row r="32" spans="1:8" x14ac:dyDescent="0.2">
      <c r="C32" s="916"/>
      <c r="E32" s="17" t="s">
        <v>11</v>
      </c>
      <c r="F32" s="18" t="s">
        <v>11</v>
      </c>
      <c r="G32" s="18" t="s">
        <v>11</v>
      </c>
      <c r="H32" s="18" t="s">
        <v>11</v>
      </c>
    </row>
  </sheetData>
  <mergeCells count="3">
    <mergeCell ref="A1:D1"/>
    <mergeCell ref="A2:D2"/>
    <mergeCell ref="A3:B3"/>
  </mergeCells>
  <printOptions horizontalCentered="1"/>
  <pageMargins left="0.67" right="0.83" top="1" bottom="1.46" header="0.21" footer="0.97"/>
  <pageSetup paperSize="9" scale="94" orientation="portrait" r:id="rId1"/>
  <headerFooter alignWithMargins="0">
    <oddFooter>&amp;C&amp;"Arial,غامق"&amp;12ــ 44 ــ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H47"/>
  <sheetViews>
    <sheetView rightToLeft="1" view="pageBreakPreview" zoomScale="80" zoomScaleSheetLayoutView="80" workbookViewId="0">
      <selection activeCell="E31" sqref="E31"/>
    </sheetView>
  </sheetViews>
  <sheetFormatPr defaultRowHeight="12.75" x14ac:dyDescent="0.2"/>
  <cols>
    <col min="1" max="6" width="9.7109375" style="203" customWidth="1"/>
    <col min="7" max="9" width="9.140625" style="203"/>
    <col min="10" max="10" width="9" style="203" customWidth="1"/>
    <col min="11" max="11" width="10.28515625" style="203" customWidth="1"/>
    <col min="12" max="12" width="9.140625" style="203"/>
    <col min="13" max="13" width="12" style="203" customWidth="1"/>
    <col min="14" max="16384" width="9.140625" style="203"/>
  </cols>
  <sheetData>
    <row r="1" spans="2:5" ht="28.5" customHeight="1" x14ac:dyDescent="0.2"/>
    <row r="2" spans="2:5" ht="24" customHeight="1" x14ac:dyDescent="0.2"/>
    <row r="3" spans="2:5" ht="24" customHeight="1" thickBot="1" x14ac:dyDescent="0.25"/>
    <row r="4" spans="2:5" ht="36" customHeight="1" x14ac:dyDescent="0.2">
      <c r="B4" s="443"/>
      <c r="C4" s="917" t="s">
        <v>316</v>
      </c>
      <c r="D4" s="918" t="s">
        <v>317</v>
      </c>
      <c r="E4" s="919" t="s">
        <v>108</v>
      </c>
    </row>
    <row r="5" spans="2:5" ht="25.5" customHeight="1" x14ac:dyDescent="0.2">
      <c r="B5" s="920">
        <v>1970</v>
      </c>
      <c r="C5" s="921" t="s">
        <v>312</v>
      </c>
      <c r="D5" s="921" t="s">
        <v>321</v>
      </c>
      <c r="E5" s="921" t="s">
        <v>321</v>
      </c>
    </row>
    <row r="6" spans="2:5" ht="18.75" customHeight="1" x14ac:dyDescent="0.2">
      <c r="B6" s="920">
        <v>1980</v>
      </c>
      <c r="C6" s="921">
        <v>1146</v>
      </c>
      <c r="D6" s="921">
        <v>2950</v>
      </c>
      <c r="E6" s="921">
        <f t="shared" ref="E6:E20" si="0">SUM(C6:D6)</f>
        <v>4096</v>
      </c>
    </row>
    <row r="7" spans="2:5" ht="18.75" customHeight="1" x14ac:dyDescent="0.2">
      <c r="B7" s="920">
        <v>1990</v>
      </c>
      <c r="C7" s="921">
        <v>1591</v>
      </c>
      <c r="D7" s="921">
        <v>4183</v>
      </c>
      <c r="E7" s="921">
        <f t="shared" si="0"/>
        <v>5774</v>
      </c>
    </row>
    <row r="8" spans="2:5" ht="18" customHeight="1" x14ac:dyDescent="0.2">
      <c r="B8" s="920">
        <v>2000</v>
      </c>
      <c r="C8" s="921">
        <v>2581</v>
      </c>
      <c r="D8" s="921">
        <v>10788</v>
      </c>
      <c r="E8" s="921">
        <f t="shared" si="0"/>
        <v>13369</v>
      </c>
    </row>
    <row r="9" spans="2:5" ht="26.25" customHeight="1" x14ac:dyDescent="0.2">
      <c r="B9" s="920">
        <v>2002</v>
      </c>
      <c r="C9" s="921">
        <v>2823</v>
      </c>
      <c r="D9" s="921">
        <v>12343</v>
      </c>
      <c r="E9" s="921">
        <f t="shared" si="0"/>
        <v>15166</v>
      </c>
    </row>
    <row r="10" spans="2:5" ht="19.5" customHeight="1" x14ac:dyDescent="0.2">
      <c r="B10" s="920">
        <v>2003</v>
      </c>
      <c r="C10" s="921">
        <v>3060</v>
      </c>
      <c r="D10" s="921">
        <v>13068</v>
      </c>
      <c r="E10" s="921">
        <f t="shared" si="0"/>
        <v>16128</v>
      </c>
    </row>
    <row r="11" spans="2:5" ht="19.5" customHeight="1" x14ac:dyDescent="0.2">
      <c r="B11" s="920">
        <v>2004</v>
      </c>
      <c r="C11" s="921">
        <v>3077</v>
      </c>
      <c r="D11" s="921">
        <v>14133</v>
      </c>
      <c r="E11" s="921">
        <f t="shared" si="0"/>
        <v>17210</v>
      </c>
    </row>
    <row r="12" spans="2:5" ht="19.5" customHeight="1" x14ac:dyDescent="0.2">
      <c r="B12" s="920">
        <v>2005</v>
      </c>
      <c r="C12" s="921">
        <v>3677</v>
      </c>
      <c r="D12" s="921">
        <v>13303</v>
      </c>
      <c r="E12" s="921">
        <f t="shared" si="0"/>
        <v>16980</v>
      </c>
    </row>
    <row r="13" spans="2:5" ht="19.5" customHeight="1" x14ac:dyDescent="0.2">
      <c r="B13" s="831">
        <v>2006</v>
      </c>
      <c r="C13" s="921">
        <v>3395</v>
      </c>
      <c r="D13" s="921">
        <v>13895</v>
      </c>
      <c r="E13" s="921">
        <f t="shared" si="0"/>
        <v>17290</v>
      </c>
    </row>
    <row r="14" spans="2:5" ht="19.5" customHeight="1" x14ac:dyDescent="0.2">
      <c r="B14" s="831">
        <v>2007</v>
      </c>
      <c r="C14" s="921">
        <v>3380</v>
      </c>
      <c r="D14" s="921">
        <v>14600</v>
      </c>
      <c r="E14" s="921">
        <f t="shared" si="0"/>
        <v>17980</v>
      </c>
    </row>
    <row r="15" spans="2:5" ht="19.5" customHeight="1" x14ac:dyDescent="0.2">
      <c r="B15" s="831">
        <v>2008</v>
      </c>
      <c r="C15" s="921">
        <v>3212</v>
      </c>
      <c r="D15" s="921">
        <v>12379</v>
      </c>
      <c r="E15" s="921">
        <f t="shared" si="0"/>
        <v>15591</v>
      </c>
    </row>
    <row r="16" spans="2:5" ht="19.5" customHeight="1" x14ac:dyDescent="0.2">
      <c r="B16" s="831">
        <v>2009</v>
      </c>
      <c r="C16" s="921">
        <v>3106</v>
      </c>
      <c r="D16" s="921">
        <v>11300</v>
      </c>
      <c r="E16" s="921">
        <f t="shared" si="0"/>
        <v>14406</v>
      </c>
    </row>
    <row r="17" spans="2:8" ht="20.100000000000001" customHeight="1" x14ac:dyDescent="0.2">
      <c r="B17" s="831">
        <v>2010</v>
      </c>
      <c r="C17" s="921">
        <v>2956</v>
      </c>
      <c r="D17" s="921">
        <v>9814</v>
      </c>
      <c r="E17" s="921">
        <f t="shared" si="0"/>
        <v>12770</v>
      </c>
      <c r="F17" s="931"/>
      <c r="G17" s="118"/>
      <c r="H17" s="119"/>
    </row>
    <row r="18" spans="2:8" ht="20.100000000000001" customHeight="1" x14ac:dyDescent="0.2">
      <c r="B18" s="831">
        <v>2011</v>
      </c>
      <c r="C18" s="922">
        <v>2290</v>
      </c>
      <c r="D18" s="922">
        <v>4824</v>
      </c>
      <c r="E18" s="921">
        <f t="shared" si="0"/>
        <v>7114</v>
      </c>
      <c r="F18" s="932"/>
      <c r="G18" s="574"/>
      <c r="H18" s="575"/>
    </row>
    <row r="19" spans="2:8" ht="20.100000000000001" customHeight="1" x14ac:dyDescent="0.2">
      <c r="B19" s="831">
        <v>2012</v>
      </c>
      <c r="C19" s="922">
        <v>2149</v>
      </c>
      <c r="D19" s="922">
        <v>4889</v>
      </c>
      <c r="E19" s="921">
        <f t="shared" si="0"/>
        <v>7038</v>
      </c>
      <c r="F19" s="933"/>
      <c r="G19" s="588"/>
      <c r="H19" s="589"/>
    </row>
    <row r="20" spans="2:8" ht="20.100000000000001" customHeight="1" x14ac:dyDescent="0.2">
      <c r="B20" s="831">
        <v>2013</v>
      </c>
      <c r="C20" s="922">
        <v>2043</v>
      </c>
      <c r="D20" s="922">
        <v>5422</v>
      </c>
      <c r="E20" s="921">
        <f t="shared" si="0"/>
        <v>7465</v>
      </c>
      <c r="F20" s="901"/>
      <c r="G20" s="904"/>
      <c r="H20" s="905"/>
    </row>
    <row r="21" spans="2:8" ht="20.100000000000001" customHeight="1" x14ac:dyDescent="0.2">
      <c r="B21" s="831">
        <v>2014</v>
      </c>
      <c r="C21" s="922">
        <v>2285</v>
      </c>
      <c r="D21" s="922">
        <v>2184</v>
      </c>
      <c r="E21" s="921">
        <f t="shared" ref="E21:E22" si="1">SUM(C21:D21)</f>
        <v>4469</v>
      </c>
      <c r="F21" s="901"/>
      <c r="G21" s="589"/>
      <c r="H21" s="589"/>
    </row>
    <row r="22" spans="2:8" ht="20.100000000000001" customHeight="1" x14ac:dyDescent="0.2">
      <c r="B22" s="831">
        <v>2015</v>
      </c>
      <c r="C22" s="922">
        <v>2880</v>
      </c>
      <c r="D22" s="922">
        <v>984</v>
      </c>
      <c r="E22" s="921">
        <f t="shared" si="1"/>
        <v>3864</v>
      </c>
      <c r="F22" s="901"/>
      <c r="G22" s="912"/>
      <c r="H22" s="911"/>
    </row>
    <row r="23" spans="2:8" ht="20.100000000000001" customHeight="1" x14ac:dyDescent="0.2">
      <c r="B23" s="831">
        <v>2016</v>
      </c>
      <c r="C23" s="922">
        <v>1955</v>
      </c>
      <c r="D23" s="922">
        <v>899</v>
      </c>
      <c r="E23" s="921">
        <f t="shared" ref="E23" si="2">SUM(C23:D23)</f>
        <v>2854</v>
      </c>
      <c r="F23" s="901"/>
      <c r="G23" s="1151"/>
      <c r="H23" s="1152"/>
    </row>
    <row r="24" spans="2:8" ht="20.100000000000001" customHeight="1" x14ac:dyDescent="0.2">
      <c r="B24" s="831">
        <v>2017</v>
      </c>
      <c r="C24" s="922">
        <v>1917</v>
      </c>
      <c r="D24" s="922">
        <v>1379</v>
      </c>
      <c r="E24" s="921">
        <f t="shared" ref="E24:E25" si="3">SUM(C24:D24)</f>
        <v>3296</v>
      </c>
      <c r="F24" s="901"/>
      <c r="G24" s="1151"/>
      <c r="H24" s="1152"/>
    </row>
    <row r="25" spans="2:8" ht="20.100000000000001" customHeight="1" x14ac:dyDescent="0.2">
      <c r="B25" s="831">
        <v>2018</v>
      </c>
      <c r="C25" s="922">
        <v>2973</v>
      </c>
      <c r="D25" s="922">
        <v>2364</v>
      </c>
      <c r="E25" s="921">
        <f t="shared" si="3"/>
        <v>5337</v>
      </c>
      <c r="F25" s="901"/>
      <c r="G25" s="1019"/>
      <c r="H25" s="905"/>
    </row>
    <row r="26" spans="2:8" ht="15.75" customHeight="1" x14ac:dyDescent="0.2">
      <c r="B26" s="831">
        <v>2019</v>
      </c>
      <c r="C26" s="780">
        <f>'الصيد البحري والنهري'!B28</f>
        <v>2224</v>
      </c>
      <c r="D26" s="780">
        <f>'الصيد البحري والنهري'!C28</f>
        <v>2337</v>
      </c>
      <c r="E26" s="780">
        <f>'الصيد البحري والنهري'!D28</f>
        <v>4561</v>
      </c>
    </row>
    <row r="27" spans="2:8" ht="20.100000000000001" customHeight="1" x14ac:dyDescent="0.2"/>
    <row r="28" spans="2:8" ht="20.100000000000001" customHeight="1" x14ac:dyDescent="0.2"/>
    <row r="29" spans="2:8" ht="20.100000000000001" customHeight="1" x14ac:dyDescent="0.2"/>
    <row r="30" spans="2:8" ht="20.100000000000001" customHeight="1" x14ac:dyDescent="0.2"/>
    <row r="31" spans="2:8" ht="20.100000000000001" customHeight="1" x14ac:dyDescent="0.2"/>
    <row r="32" spans="2:8" ht="20.100000000000001" customHeight="1" x14ac:dyDescent="0.2"/>
    <row r="33" ht="20.100000000000001" customHeight="1" x14ac:dyDescent="0.2"/>
    <row r="34" s="208" customFormat="1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1" customHeight="1" x14ac:dyDescent="0.2"/>
    <row r="47" ht="18.75" customHeight="1" x14ac:dyDescent="0.2"/>
  </sheetData>
  <printOptions horizontalCentered="1"/>
  <pageMargins left="0.6692913385826772" right="0.82677165354330717" top="0.98425196850393704" bottom="1.4566929133858268" header="0.19685039370078741" footer="0.98425196850393704"/>
  <pageSetup paperSize="9" scale="92" orientation="portrait" r:id="rId1"/>
  <headerFooter alignWithMargins="0">
    <oddFooter>&amp;C&amp;"Arial,غامق"&amp;12ــ 45 ــ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2" enableFormatConditionsCalculation="0">
    <tabColor rgb="FF00B050"/>
  </sheetPr>
  <dimension ref="A1:L45"/>
  <sheetViews>
    <sheetView rightToLeft="1" view="pageBreakPreview" zoomScale="75" zoomScaleNormal="85" zoomScaleSheetLayoutView="75" workbookViewId="0">
      <pane ySplit="5" topLeftCell="A6" activePane="bottomLeft" state="frozen"/>
      <selection activeCell="A2" sqref="A2:D2"/>
      <selection pane="bottomLeft" activeCell="F21" sqref="F21"/>
    </sheetView>
  </sheetViews>
  <sheetFormatPr defaultRowHeight="12.75" x14ac:dyDescent="0.2"/>
  <cols>
    <col min="1" max="1" width="9" style="9" customWidth="1"/>
    <col min="2" max="2" width="11.7109375" style="9" customWidth="1"/>
    <col min="3" max="3" width="13" style="9" customWidth="1"/>
    <col min="4" max="4" width="11.85546875" style="9" customWidth="1"/>
    <col min="5" max="5" width="13" style="9" customWidth="1"/>
    <col min="6" max="6" width="11.28515625" style="9" customWidth="1"/>
    <col min="7" max="7" width="10.7109375" style="9" customWidth="1"/>
    <col min="8" max="16384" width="9.140625" style="9"/>
  </cols>
  <sheetData>
    <row r="1" spans="1:12" ht="24" customHeight="1" x14ac:dyDescent="0.2">
      <c r="A1" s="1474" t="s">
        <v>345</v>
      </c>
      <c r="B1" s="1474"/>
      <c r="C1" s="1474"/>
      <c r="D1" s="1474"/>
      <c r="E1" s="1474"/>
      <c r="F1" s="1474"/>
      <c r="G1" s="1474"/>
      <c r="H1" s="137"/>
      <c r="I1" s="137"/>
      <c r="J1" s="137"/>
      <c r="K1" s="137"/>
      <c r="L1" s="137"/>
    </row>
    <row r="2" spans="1:12" ht="21.75" customHeight="1" x14ac:dyDescent="0.25">
      <c r="A2" s="1343" t="s">
        <v>372</v>
      </c>
      <c r="B2" s="1343"/>
      <c r="C2" s="1343"/>
      <c r="D2" s="1343"/>
      <c r="E2" s="1343"/>
      <c r="F2" s="1343"/>
      <c r="G2" s="1343"/>
      <c r="H2" s="229"/>
      <c r="I2" s="137"/>
      <c r="J2" s="137"/>
      <c r="K2" s="137"/>
      <c r="L2" s="137"/>
    </row>
    <row r="3" spans="1:12" ht="33.75" customHeight="1" thickBot="1" x14ac:dyDescent="0.3">
      <c r="A3" s="1482" t="s">
        <v>38</v>
      </c>
      <c r="B3" s="1482"/>
      <c r="C3" s="137"/>
      <c r="D3" s="137"/>
      <c r="E3" s="137"/>
      <c r="F3" s="137"/>
      <c r="G3" s="138"/>
      <c r="H3" s="137"/>
      <c r="I3" s="137"/>
      <c r="J3" s="137"/>
      <c r="K3" s="137"/>
      <c r="L3" s="137"/>
    </row>
    <row r="4" spans="1:12" ht="25.5" customHeight="1" x14ac:dyDescent="0.2">
      <c r="A4" s="1475" t="s">
        <v>2</v>
      </c>
      <c r="B4" s="1477" t="s">
        <v>104</v>
      </c>
      <c r="C4" s="1477"/>
      <c r="D4" s="1477"/>
      <c r="E4" s="1477"/>
      <c r="F4" s="1478" t="s">
        <v>307</v>
      </c>
      <c r="G4" s="1480" t="s">
        <v>226</v>
      </c>
      <c r="H4" s="137"/>
      <c r="I4" s="137"/>
      <c r="J4" s="137"/>
      <c r="K4" s="137"/>
      <c r="L4" s="137"/>
    </row>
    <row r="5" spans="1:12" ht="25.5" customHeight="1" x14ac:dyDescent="0.2">
      <c r="A5" s="1476"/>
      <c r="B5" s="526" t="s">
        <v>105</v>
      </c>
      <c r="C5" s="526" t="s">
        <v>106</v>
      </c>
      <c r="D5" s="526" t="s">
        <v>107</v>
      </c>
      <c r="E5" s="526" t="s">
        <v>108</v>
      </c>
      <c r="F5" s="1479"/>
      <c r="G5" s="1481"/>
      <c r="H5" s="137"/>
      <c r="I5" s="137"/>
      <c r="J5" s="137"/>
      <c r="K5" s="137"/>
      <c r="L5" s="137"/>
    </row>
    <row r="6" spans="1:12" ht="22.5" customHeight="1" x14ac:dyDescent="0.2">
      <c r="A6" s="1254">
        <v>1970</v>
      </c>
      <c r="B6" s="716" t="s">
        <v>43</v>
      </c>
      <c r="C6" s="716" t="s">
        <v>43</v>
      </c>
      <c r="D6" s="716" t="s">
        <v>43</v>
      </c>
      <c r="E6" s="717" t="s">
        <v>43</v>
      </c>
      <c r="F6" s="716" t="s">
        <v>43</v>
      </c>
      <c r="G6" s="718" t="s">
        <v>43</v>
      </c>
      <c r="H6" s="137"/>
      <c r="I6" s="137"/>
      <c r="J6" s="137"/>
      <c r="K6" s="137"/>
      <c r="L6" s="137"/>
    </row>
    <row r="7" spans="1:12" ht="22.5" customHeight="1" x14ac:dyDescent="0.2">
      <c r="A7" s="1254">
        <v>1980</v>
      </c>
      <c r="B7" s="564">
        <v>26</v>
      </c>
      <c r="C7" s="564">
        <v>81</v>
      </c>
      <c r="D7" s="564">
        <v>7</v>
      </c>
      <c r="E7" s="564">
        <v>114</v>
      </c>
      <c r="F7" s="564">
        <v>40749</v>
      </c>
      <c r="G7" s="565">
        <v>4096</v>
      </c>
      <c r="H7" s="137"/>
      <c r="I7" s="137"/>
      <c r="J7" s="137"/>
      <c r="K7" s="137"/>
      <c r="L7" s="137"/>
    </row>
    <row r="8" spans="1:12" ht="22.5" customHeight="1" x14ac:dyDescent="0.2">
      <c r="A8" s="1254">
        <v>1990</v>
      </c>
      <c r="B8" s="564">
        <v>32</v>
      </c>
      <c r="C8" s="564">
        <v>114</v>
      </c>
      <c r="D8" s="564">
        <v>6</v>
      </c>
      <c r="E8" s="564">
        <v>152</v>
      </c>
      <c r="F8" s="564">
        <v>59651</v>
      </c>
      <c r="G8" s="565">
        <v>5776</v>
      </c>
      <c r="H8" s="137"/>
      <c r="I8" s="137"/>
      <c r="J8" s="137"/>
      <c r="K8" s="137"/>
      <c r="L8" s="137"/>
    </row>
    <row r="9" spans="1:12" s="62" customFormat="1" ht="22.5" customHeight="1" x14ac:dyDescent="0.2">
      <c r="A9" s="1254">
        <v>1999</v>
      </c>
      <c r="B9" s="564">
        <v>47</v>
      </c>
      <c r="C9" s="564">
        <v>177</v>
      </c>
      <c r="D9" s="564">
        <v>5</v>
      </c>
      <c r="E9" s="564">
        <v>229</v>
      </c>
      <c r="F9" s="564">
        <v>102779</v>
      </c>
      <c r="G9" s="565">
        <v>14171</v>
      </c>
      <c r="H9" s="139"/>
      <c r="I9" s="139"/>
      <c r="J9" s="139"/>
      <c r="K9" s="139"/>
      <c r="L9" s="139"/>
    </row>
    <row r="10" spans="1:12" s="63" customFormat="1" ht="22.5" customHeight="1" x14ac:dyDescent="0.2">
      <c r="A10" s="1254">
        <v>2000</v>
      </c>
      <c r="B10" s="564">
        <v>47</v>
      </c>
      <c r="C10" s="564">
        <v>184</v>
      </c>
      <c r="D10" s="564">
        <v>5</v>
      </c>
      <c r="E10" s="564">
        <v>236</v>
      </c>
      <c r="F10" s="564">
        <v>106602</v>
      </c>
      <c r="G10" s="565">
        <v>13369</v>
      </c>
      <c r="H10" s="139"/>
      <c r="I10" s="139"/>
      <c r="J10" s="139"/>
      <c r="K10" s="139"/>
      <c r="L10" s="139"/>
    </row>
    <row r="11" spans="1:12" ht="22.5" customHeight="1" x14ac:dyDescent="0.2">
      <c r="A11" s="1254">
        <v>2001</v>
      </c>
      <c r="B11" s="564">
        <v>42</v>
      </c>
      <c r="C11" s="564">
        <v>169</v>
      </c>
      <c r="D11" s="564">
        <v>5</v>
      </c>
      <c r="E11" s="564">
        <v>216</v>
      </c>
      <c r="F11" s="564">
        <v>115576</v>
      </c>
      <c r="G11" s="565">
        <v>14171</v>
      </c>
      <c r="H11" s="137"/>
      <c r="I11" s="137"/>
      <c r="J11" s="137"/>
      <c r="K11" s="137"/>
      <c r="L11" s="137"/>
    </row>
    <row r="12" spans="1:12" ht="22.5" customHeight="1" x14ac:dyDescent="0.2">
      <c r="A12" s="1254">
        <v>2002</v>
      </c>
      <c r="B12" s="564">
        <v>47</v>
      </c>
      <c r="C12" s="564">
        <v>121</v>
      </c>
      <c r="D12" s="564">
        <v>5</v>
      </c>
      <c r="E12" s="564">
        <v>173</v>
      </c>
      <c r="F12" s="564">
        <v>124620</v>
      </c>
      <c r="G12" s="565">
        <v>15166</v>
      </c>
      <c r="H12" s="137"/>
      <c r="I12" s="137"/>
      <c r="J12" s="137"/>
      <c r="K12" s="137"/>
      <c r="L12" s="137"/>
    </row>
    <row r="13" spans="1:12" ht="22.5" customHeight="1" x14ac:dyDescent="0.2">
      <c r="A13" s="1254">
        <v>2003</v>
      </c>
      <c r="B13" s="564">
        <v>47</v>
      </c>
      <c r="C13" s="564">
        <v>153</v>
      </c>
      <c r="D13" s="564">
        <v>7</v>
      </c>
      <c r="E13" s="564">
        <v>207</v>
      </c>
      <c r="F13" s="564">
        <v>160849</v>
      </c>
      <c r="G13" s="565">
        <v>16128</v>
      </c>
      <c r="H13" s="137"/>
      <c r="I13" s="137"/>
      <c r="J13" s="137"/>
      <c r="K13" s="137"/>
      <c r="L13" s="137"/>
    </row>
    <row r="14" spans="1:12" ht="22.5" customHeight="1" x14ac:dyDescent="0.2">
      <c r="A14" s="1254">
        <v>2004</v>
      </c>
      <c r="B14" s="564">
        <v>48</v>
      </c>
      <c r="C14" s="564">
        <v>225</v>
      </c>
      <c r="D14" s="564">
        <v>12</v>
      </c>
      <c r="E14" s="564">
        <v>285</v>
      </c>
      <c r="F14" s="564">
        <v>171821</v>
      </c>
      <c r="G14" s="565">
        <v>17210</v>
      </c>
      <c r="H14" s="137"/>
      <c r="I14" s="137"/>
      <c r="J14" s="137"/>
      <c r="K14" s="137"/>
      <c r="L14" s="137"/>
    </row>
    <row r="15" spans="1:12" ht="22.5" customHeight="1" x14ac:dyDescent="0.2">
      <c r="A15" s="1254">
        <v>2005</v>
      </c>
      <c r="B15" s="564">
        <v>55</v>
      </c>
      <c r="C15" s="564">
        <v>180</v>
      </c>
      <c r="D15" s="564">
        <v>7</v>
      </c>
      <c r="E15" s="564">
        <v>242</v>
      </c>
      <c r="F15" s="564">
        <v>163433</v>
      </c>
      <c r="G15" s="565">
        <v>16980</v>
      </c>
      <c r="H15" s="137"/>
      <c r="I15" s="137"/>
      <c r="J15" s="137"/>
      <c r="K15" s="137"/>
      <c r="L15" s="137"/>
    </row>
    <row r="16" spans="1:12" ht="22.5" customHeight="1" x14ac:dyDescent="0.2">
      <c r="A16" s="1254">
        <v>2006</v>
      </c>
      <c r="B16" s="564">
        <v>60</v>
      </c>
      <c r="C16" s="564">
        <v>188</v>
      </c>
      <c r="D16" s="564">
        <v>7</v>
      </c>
      <c r="E16" s="564">
        <v>255</v>
      </c>
      <c r="F16" s="564">
        <v>174990</v>
      </c>
      <c r="G16" s="565">
        <v>17290</v>
      </c>
      <c r="H16" s="137"/>
      <c r="I16" s="137"/>
      <c r="J16" s="137"/>
      <c r="K16" s="137"/>
      <c r="L16" s="137"/>
    </row>
    <row r="17" spans="1:12" ht="22.5" customHeight="1" x14ac:dyDescent="0.2">
      <c r="A17" s="1254">
        <v>2007</v>
      </c>
      <c r="B17" s="564">
        <v>66</v>
      </c>
      <c r="C17" s="564">
        <v>205</v>
      </c>
      <c r="D17" s="564">
        <v>8</v>
      </c>
      <c r="E17" s="564">
        <v>279</v>
      </c>
      <c r="F17" s="564">
        <v>174932</v>
      </c>
      <c r="G17" s="565">
        <v>17980</v>
      </c>
      <c r="H17" s="137"/>
      <c r="I17" s="137"/>
      <c r="J17" s="137"/>
      <c r="K17" s="137"/>
      <c r="L17" s="137"/>
    </row>
    <row r="18" spans="1:12" ht="22.5" customHeight="1" x14ac:dyDescent="0.2">
      <c r="A18" s="680">
        <v>2008</v>
      </c>
      <c r="B18" s="566">
        <v>64</v>
      </c>
      <c r="C18" s="566">
        <v>185</v>
      </c>
      <c r="D18" s="566">
        <v>8</v>
      </c>
      <c r="E18" s="566">
        <v>257</v>
      </c>
      <c r="F18" s="566">
        <v>180378</v>
      </c>
      <c r="G18" s="567">
        <v>15591</v>
      </c>
      <c r="H18" s="137"/>
      <c r="I18" s="137"/>
      <c r="J18" s="137"/>
      <c r="K18" s="291"/>
      <c r="L18" s="137"/>
    </row>
    <row r="19" spans="1:12" ht="22.5" customHeight="1" x14ac:dyDescent="0.2">
      <c r="A19" s="680">
        <v>2009</v>
      </c>
      <c r="B19" s="568">
        <v>63</v>
      </c>
      <c r="C19" s="568">
        <v>189.5</v>
      </c>
      <c r="D19" s="568">
        <v>8</v>
      </c>
      <c r="E19" s="568">
        <v>260.5</v>
      </c>
      <c r="F19" s="568">
        <v>183621</v>
      </c>
      <c r="G19" s="569">
        <v>14406</v>
      </c>
      <c r="H19" s="137"/>
      <c r="I19" s="137"/>
      <c r="J19" s="137"/>
      <c r="K19" s="137"/>
      <c r="L19" s="137"/>
    </row>
    <row r="20" spans="1:12" ht="22.5" customHeight="1" x14ac:dyDescent="0.2">
      <c r="A20" s="680">
        <v>2010</v>
      </c>
      <c r="B20" s="568">
        <v>62</v>
      </c>
      <c r="C20" s="571">
        <v>153</v>
      </c>
      <c r="D20" s="568">
        <v>13</v>
      </c>
      <c r="E20" s="571">
        <v>228</v>
      </c>
      <c r="F20" s="570">
        <v>191140</v>
      </c>
      <c r="G20" s="569">
        <v>12770</v>
      </c>
      <c r="H20" s="137"/>
      <c r="I20" s="137"/>
      <c r="J20" s="137"/>
      <c r="K20" s="137"/>
      <c r="L20" s="137"/>
    </row>
    <row r="21" spans="1:12" ht="22.5" customHeight="1" x14ac:dyDescent="0.2">
      <c r="A21" s="680">
        <v>2011</v>
      </c>
      <c r="B21" s="568">
        <v>72</v>
      </c>
      <c r="C21" s="568">
        <v>172</v>
      </c>
      <c r="D21" s="568">
        <v>14</v>
      </c>
      <c r="E21" s="571">
        <v>258</v>
      </c>
      <c r="F21" s="571">
        <v>180427.27013500003</v>
      </c>
      <c r="G21" s="569">
        <v>7114</v>
      </c>
      <c r="H21" s="137"/>
      <c r="I21" s="137"/>
      <c r="J21" s="137"/>
      <c r="K21" s="137"/>
      <c r="L21" s="137"/>
    </row>
    <row r="22" spans="1:12" ht="22.5" customHeight="1" x14ac:dyDescent="0.2">
      <c r="A22" s="680">
        <v>2012</v>
      </c>
      <c r="B22" s="568">
        <v>69</v>
      </c>
      <c r="C22" s="568">
        <v>172</v>
      </c>
      <c r="D22" s="568">
        <v>14</v>
      </c>
      <c r="E22" s="568">
        <v>255</v>
      </c>
      <c r="F22" s="611">
        <v>139507</v>
      </c>
      <c r="G22" s="569">
        <v>7038</v>
      </c>
      <c r="H22" s="137"/>
      <c r="I22" s="137"/>
      <c r="J22" s="137"/>
      <c r="K22" s="137"/>
      <c r="L22" s="137"/>
    </row>
    <row r="23" spans="1:12" ht="22.5" customHeight="1" x14ac:dyDescent="0.2">
      <c r="A23" s="680">
        <v>2013</v>
      </c>
      <c r="B23" s="568">
        <v>67</v>
      </c>
      <c r="C23" s="568">
        <v>164</v>
      </c>
      <c r="D23" s="568">
        <v>14</v>
      </c>
      <c r="E23" s="571">
        <v>245</v>
      </c>
      <c r="F23" s="571">
        <v>107519.4225</v>
      </c>
      <c r="G23" s="592">
        <v>7464.5</v>
      </c>
      <c r="H23" s="137"/>
      <c r="I23" s="137"/>
      <c r="J23" s="137"/>
      <c r="K23" s="137"/>
      <c r="L23" s="137"/>
    </row>
    <row r="24" spans="1:12" ht="22.5" customHeight="1" x14ac:dyDescent="0.2">
      <c r="A24" s="680">
        <v>2014</v>
      </c>
      <c r="B24" s="568">
        <v>66</v>
      </c>
      <c r="C24" s="568">
        <v>161</v>
      </c>
      <c r="D24" s="568">
        <v>14</v>
      </c>
      <c r="E24" s="571">
        <v>241</v>
      </c>
      <c r="F24" s="571">
        <v>99293</v>
      </c>
      <c r="G24" s="592">
        <v>4469</v>
      </c>
      <c r="H24" s="137"/>
      <c r="I24" s="137"/>
      <c r="J24" s="137"/>
      <c r="K24" s="137"/>
      <c r="L24" s="137"/>
    </row>
    <row r="25" spans="1:12" ht="22.5" customHeight="1" x14ac:dyDescent="0.2">
      <c r="A25" s="680">
        <v>2015</v>
      </c>
      <c r="B25" s="568">
        <v>58</v>
      </c>
      <c r="C25" s="568">
        <v>133</v>
      </c>
      <c r="D25" s="568">
        <v>11</v>
      </c>
      <c r="E25" s="571">
        <v>202</v>
      </c>
      <c r="F25" s="571">
        <v>102900</v>
      </c>
      <c r="G25" s="592">
        <v>4864</v>
      </c>
      <c r="H25" s="137"/>
      <c r="I25" s="137"/>
      <c r="J25" s="137"/>
      <c r="K25" s="137"/>
      <c r="L25" s="137"/>
    </row>
    <row r="26" spans="1:12" ht="24" customHeight="1" x14ac:dyDescent="0.2">
      <c r="A26" s="680">
        <v>2016</v>
      </c>
      <c r="B26" s="568">
        <v>58</v>
      </c>
      <c r="C26" s="568">
        <v>137</v>
      </c>
      <c r="D26" s="568">
        <v>11</v>
      </c>
      <c r="E26" s="571">
        <v>206</v>
      </c>
      <c r="F26" s="571">
        <v>110461</v>
      </c>
      <c r="G26" s="592">
        <v>2804</v>
      </c>
      <c r="H26" s="137"/>
      <c r="I26" s="137"/>
      <c r="J26" s="137"/>
      <c r="K26" s="137"/>
      <c r="L26" s="137"/>
    </row>
    <row r="27" spans="1:12" ht="24" customHeight="1" x14ac:dyDescent="0.2">
      <c r="A27" s="680">
        <v>2017</v>
      </c>
      <c r="B27" s="568">
        <v>53</v>
      </c>
      <c r="C27" s="568">
        <v>131</v>
      </c>
      <c r="D27" s="568">
        <v>11</v>
      </c>
      <c r="E27" s="571">
        <v>195</v>
      </c>
      <c r="F27" s="571">
        <v>122180</v>
      </c>
      <c r="G27" s="592">
        <v>3392</v>
      </c>
      <c r="H27" s="137"/>
      <c r="I27" s="137"/>
      <c r="J27" s="137"/>
      <c r="K27" s="137"/>
      <c r="L27" s="137"/>
    </row>
    <row r="28" spans="1:12" ht="24" customHeight="1" x14ac:dyDescent="0.2">
      <c r="A28" s="680">
        <v>2018</v>
      </c>
      <c r="B28" s="568">
        <v>49</v>
      </c>
      <c r="C28" s="568">
        <v>130</v>
      </c>
      <c r="D28" s="568">
        <v>11</v>
      </c>
      <c r="E28" s="571">
        <v>190</v>
      </c>
      <c r="F28" s="571">
        <v>120883</v>
      </c>
      <c r="G28" s="592">
        <v>5337</v>
      </c>
      <c r="H28" s="137"/>
      <c r="I28" s="137"/>
      <c r="J28" s="137"/>
      <c r="K28" s="137"/>
      <c r="L28" s="137"/>
    </row>
    <row r="29" spans="1:12" ht="24" customHeight="1" thickBot="1" x14ac:dyDescent="0.25">
      <c r="A29" s="1125">
        <v>2019</v>
      </c>
      <c r="B29" s="1126">
        <v>51.932065000000001</v>
      </c>
      <c r="C29" s="1126">
        <v>116.193737</v>
      </c>
      <c r="D29" s="1126">
        <v>10.96</v>
      </c>
      <c r="E29" s="1126">
        <f>B29+C29+D29</f>
        <v>179.085802</v>
      </c>
      <c r="F29" s="1126">
        <v>122036.15520000001</v>
      </c>
      <c r="G29" s="1127">
        <v>4561</v>
      </c>
      <c r="H29" s="137"/>
      <c r="I29" s="137"/>
      <c r="J29" s="137"/>
      <c r="K29" s="137"/>
      <c r="L29" s="137"/>
    </row>
    <row r="30" spans="1:12" x14ac:dyDescent="0.2">
      <c r="A30" s="137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1" spans="1:12" x14ac:dyDescent="0.2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</row>
    <row r="32" spans="1:12" x14ac:dyDescent="0.2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2" x14ac:dyDescent="0.2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</row>
    <row r="34" spans="1:12" x14ac:dyDescent="0.2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</row>
    <row r="35" spans="1:12" x14ac:dyDescent="0.2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</row>
    <row r="36" spans="1:12" x14ac:dyDescent="0.2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1:12" x14ac:dyDescent="0.2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</row>
    <row r="38" spans="1:12" x14ac:dyDescent="0.2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</row>
    <row r="39" spans="1:12" x14ac:dyDescent="0.2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</row>
    <row r="40" spans="1:12" x14ac:dyDescent="0.2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</row>
    <row r="41" spans="1:12" x14ac:dyDescent="0.2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</row>
    <row r="42" spans="1:12" x14ac:dyDescent="0.2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</row>
    <row r="43" spans="1:12" x14ac:dyDescent="0.2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</row>
    <row r="44" spans="1:12" x14ac:dyDescent="0.2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</row>
    <row r="45" spans="1:12" x14ac:dyDescent="0.2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</sheetData>
  <mergeCells count="7">
    <mergeCell ref="A1:G1"/>
    <mergeCell ref="A2:G2"/>
    <mergeCell ref="A4:A5"/>
    <mergeCell ref="B4:E4"/>
    <mergeCell ref="F4:F5"/>
    <mergeCell ref="G4:G5"/>
    <mergeCell ref="A3:B3"/>
  </mergeCells>
  <phoneticPr fontId="8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8" orientation="portrait" r:id="rId1"/>
  <headerFooter alignWithMargins="0">
    <oddFooter>&amp;C&amp;"Arial,غامق"&amp;12ــ 46 ــ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3" enableFormatConditionsCalculation="0">
    <tabColor rgb="FF00B050"/>
  </sheetPr>
  <dimension ref="A1:Q96"/>
  <sheetViews>
    <sheetView showGridLines="0" view="pageBreakPreview" zoomScale="70" zoomScaleSheetLayoutView="70" workbookViewId="0">
      <pane ySplit="6" topLeftCell="A7" activePane="bottomLeft" state="frozen"/>
      <selection activeCell="N32" sqref="N32"/>
      <selection pane="bottomLeft" activeCell="B33" sqref="B33"/>
    </sheetView>
  </sheetViews>
  <sheetFormatPr defaultRowHeight="12.75" x14ac:dyDescent="0.2"/>
  <cols>
    <col min="1" max="1" width="14.42578125" style="5" customWidth="1"/>
    <col min="2" max="2" width="17" style="5" customWidth="1"/>
    <col min="3" max="3" width="13" style="5" customWidth="1"/>
    <col min="4" max="4" width="14" style="5" customWidth="1"/>
    <col min="5" max="5" width="14.7109375" style="5" customWidth="1"/>
    <col min="6" max="12" width="17.7109375" style="5" customWidth="1"/>
    <col min="13" max="16384" width="9.140625" style="5"/>
  </cols>
  <sheetData>
    <row r="1" spans="1:17" ht="23.25" customHeight="1" x14ac:dyDescent="0.2">
      <c r="A1" s="1483" t="s">
        <v>70</v>
      </c>
      <c r="B1" s="1484"/>
      <c r="C1" s="1484"/>
      <c r="D1" s="1484"/>
      <c r="E1" s="1484"/>
      <c r="F1" s="126"/>
      <c r="G1" s="126"/>
      <c r="H1" s="126"/>
      <c r="I1" s="126"/>
      <c r="J1" s="126"/>
      <c r="K1" s="126"/>
      <c r="L1" s="126"/>
    </row>
    <row r="2" spans="1:17" ht="22.5" customHeight="1" x14ac:dyDescent="0.25">
      <c r="A2" s="1343" t="s">
        <v>372</v>
      </c>
      <c r="B2" s="1343"/>
      <c r="C2" s="1343"/>
      <c r="D2" s="1343"/>
      <c r="E2" s="1343"/>
      <c r="F2" s="229"/>
      <c r="G2" s="229"/>
      <c r="H2" s="126"/>
      <c r="I2" s="126"/>
      <c r="J2" s="126"/>
      <c r="K2" s="126"/>
      <c r="L2" s="126"/>
    </row>
    <row r="3" spans="1:17" ht="16.5" customHeight="1" x14ac:dyDescent="0.2">
      <c r="A3" s="127"/>
      <c r="B3" s="126"/>
      <c r="C3" s="126"/>
      <c r="D3" s="126"/>
      <c r="E3" s="134"/>
      <c r="F3" s="126"/>
      <c r="G3" s="126"/>
      <c r="H3" s="126"/>
      <c r="I3" s="135"/>
      <c r="J3" s="126"/>
      <c r="K3" s="126"/>
      <c r="L3" s="126"/>
    </row>
    <row r="4" spans="1:17" ht="21" customHeight="1" thickBot="1" x14ac:dyDescent="0.25">
      <c r="A4" s="1490" t="s">
        <v>224</v>
      </c>
      <c r="B4" s="1490"/>
      <c r="C4" s="129"/>
      <c r="D4" s="1491" t="s">
        <v>69</v>
      </c>
      <c r="E4" s="1491"/>
      <c r="F4" s="126"/>
      <c r="G4" s="136"/>
      <c r="H4" s="126"/>
      <c r="I4" s="126"/>
      <c r="J4" s="126"/>
      <c r="K4" s="126"/>
      <c r="L4" s="126"/>
    </row>
    <row r="5" spans="1:17" ht="24" customHeight="1" x14ac:dyDescent="0.2">
      <c r="A5" s="1485" t="s">
        <v>71</v>
      </c>
      <c r="B5" s="1486"/>
      <c r="C5" s="1486" t="s">
        <v>72</v>
      </c>
      <c r="D5" s="1486" t="s">
        <v>73</v>
      </c>
      <c r="E5" s="1488" t="s">
        <v>2</v>
      </c>
      <c r="F5" s="126"/>
      <c r="G5" s="134"/>
      <c r="H5" s="126"/>
      <c r="I5" s="126"/>
      <c r="J5" s="126"/>
      <c r="K5" s="126"/>
      <c r="L5" s="126"/>
    </row>
    <row r="6" spans="1:17" ht="24" customHeight="1" x14ac:dyDescent="0.2">
      <c r="A6" s="930" t="s">
        <v>74</v>
      </c>
      <c r="B6" s="929" t="s">
        <v>75</v>
      </c>
      <c r="C6" s="1487"/>
      <c r="D6" s="1487"/>
      <c r="E6" s="1489"/>
      <c r="F6" s="465"/>
      <c r="G6" s="465"/>
      <c r="H6" s="465"/>
      <c r="I6" s="465"/>
      <c r="J6" s="465"/>
      <c r="K6" s="465"/>
      <c r="L6" s="126"/>
    </row>
    <row r="7" spans="1:17" ht="24" customHeight="1" x14ac:dyDescent="0.2">
      <c r="A7" s="705">
        <v>919</v>
      </c>
      <c r="B7" s="706">
        <v>919</v>
      </c>
      <c r="C7" s="706">
        <v>103685</v>
      </c>
      <c r="D7" s="706">
        <v>1598</v>
      </c>
      <c r="E7" s="531">
        <v>1970</v>
      </c>
      <c r="F7" s="465"/>
      <c r="G7" s="465"/>
      <c r="H7" s="465"/>
      <c r="I7" s="465"/>
      <c r="J7" s="465"/>
      <c r="K7" s="465"/>
      <c r="L7" s="126"/>
    </row>
    <row r="8" spans="1:17" ht="24" customHeight="1" x14ac:dyDescent="0.2">
      <c r="A8" s="74">
        <v>1562</v>
      </c>
      <c r="B8" s="75">
        <v>1533</v>
      </c>
      <c r="C8" s="75">
        <v>325901</v>
      </c>
      <c r="D8" s="75">
        <v>3596</v>
      </c>
      <c r="E8" s="531">
        <v>1980</v>
      </c>
      <c r="F8" s="465"/>
      <c r="G8" s="465"/>
      <c r="H8" s="465"/>
      <c r="I8" s="465"/>
      <c r="J8" s="465"/>
      <c r="K8" s="465"/>
      <c r="L8" s="126"/>
    </row>
    <row r="9" spans="1:17" ht="24" customHeight="1" x14ac:dyDescent="0.2">
      <c r="A9" s="74">
        <v>2224</v>
      </c>
      <c r="B9" s="75">
        <v>2201</v>
      </c>
      <c r="C9" s="75">
        <v>634540</v>
      </c>
      <c r="D9" s="75">
        <v>4700</v>
      </c>
      <c r="E9" s="531">
        <v>1990</v>
      </c>
      <c r="F9" s="465"/>
      <c r="G9" s="465"/>
      <c r="H9" s="465"/>
      <c r="I9" s="465"/>
      <c r="J9" s="465"/>
      <c r="K9" s="465"/>
      <c r="L9" s="126"/>
    </row>
    <row r="10" spans="1:17" ht="24" customHeight="1" x14ac:dyDescent="0.2">
      <c r="A10" s="74">
        <v>2488</v>
      </c>
      <c r="B10" s="75">
        <v>2468</v>
      </c>
      <c r="C10" s="75">
        <v>932639</v>
      </c>
      <c r="D10" s="75">
        <v>5395</v>
      </c>
      <c r="E10" s="531">
        <v>1999</v>
      </c>
      <c r="F10" s="465"/>
      <c r="G10" s="465"/>
      <c r="H10" s="465"/>
      <c r="I10" s="465"/>
      <c r="J10" s="465"/>
      <c r="K10" s="465"/>
      <c r="L10" s="126"/>
    </row>
    <row r="11" spans="1:17" ht="24" customHeight="1" x14ac:dyDescent="0.2">
      <c r="A11" s="74">
        <v>2490</v>
      </c>
      <c r="B11" s="75">
        <v>2470</v>
      </c>
      <c r="C11" s="75">
        <v>940236</v>
      </c>
      <c r="D11" s="75">
        <v>5414</v>
      </c>
      <c r="E11" s="531">
        <v>2000</v>
      </c>
      <c r="F11" s="465"/>
      <c r="G11" s="465"/>
      <c r="H11" s="465"/>
      <c r="I11" s="465"/>
      <c r="J11" s="465"/>
      <c r="K11" s="465"/>
      <c r="L11" s="126"/>
    </row>
    <row r="12" spans="1:17" ht="24" customHeight="1" x14ac:dyDescent="0.2">
      <c r="A12" s="74">
        <v>2490</v>
      </c>
      <c r="B12" s="75">
        <v>2470</v>
      </c>
      <c r="C12" s="75">
        <v>958644</v>
      </c>
      <c r="D12" s="75">
        <v>5463</v>
      </c>
      <c r="E12" s="531">
        <v>2001</v>
      </c>
      <c r="F12" s="465"/>
      <c r="G12" s="465"/>
      <c r="H12" s="465"/>
      <c r="I12" s="465"/>
      <c r="J12" s="465"/>
      <c r="K12" s="465"/>
      <c r="L12" s="126"/>
    </row>
    <row r="13" spans="1:17" ht="24" customHeight="1" x14ac:dyDescent="0.2">
      <c r="A13" s="74">
        <v>2501</v>
      </c>
      <c r="B13" s="75">
        <v>2481</v>
      </c>
      <c r="C13" s="75">
        <v>961929</v>
      </c>
      <c r="D13" s="75">
        <v>5484</v>
      </c>
      <c r="E13" s="531">
        <v>2002</v>
      </c>
      <c r="F13" s="465"/>
      <c r="G13" s="465"/>
      <c r="H13" s="465"/>
      <c r="I13" s="465"/>
      <c r="J13" s="465"/>
      <c r="K13" s="465"/>
      <c r="L13" s="126"/>
    </row>
    <row r="14" spans="1:17" ht="24" customHeight="1" x14ac:dyDescent="0.2">
      <c r="A14" s="74">
        <v>2497</v>
      </c>
      <c r="B14" s="75">
        <v>2477</v>
      </c>
      <c r="C14" s="75">
        <v>967378</v>
      </c>
      <c r="D14" s="75">
        <v>5526</v>
      </c>
      <c r="E14" s="531">
        <v>2003</v>
      </c>
      <c r="F14" s="466"/>
      <c r="G14" s="466"/>
      <c r="H14" s="466"/>
      <c r="I14" s="466"/>
      <c r="J14" s="466"/>
      <c r="K14" s="466"/>
      <c r="L14" s="126"/>
    </row>
    <row r="15" spans="1:17" ht="24" customHeight="1" x14ac:dyDescent="0.2">
      <c r="A15" s="74">
        <v>2536</v>
      </c>
      <c r="B15" s="75">
        <v>2516</v>
      </c>
      <c r="C15" s="75">
        <v>978172</v>
      </c>
      <c r="D15" s="75">
        <v>5547</v>
      </c>
      <c r="E15" s="531">
        <v>2004</v>
      </c>
      <c r="F15" s="466"/>
      <c r="G15" s="466"/>
      <c r="H15" s="466"/>
      <c r="I15" s="466"/>
      <c r="J15" s="466"/>
      <c r="K15" s="466"/>
      <c r="L15" s="464">
        <v>484</v>
      </c>
      <c r="M15" s="460">
        <v>2513</v>
      </c>
      <c r="N15" s="459">
        <v>112965</v>
      </c>
      <c r="O15" s="459">
        <v>994820</v>
      </c>
      <c r="P15" s="461">
        <v>5622</v>
      </c>
      <c r="Q15" s="462">
        <v>2007</v>
      </c>
    </row>
    <row r="16" spans="1:17" ht="24" customHeight="1" x14ac:dyDescent="0.2">
      <c r="A16" s="74">
        <v>2507</v>
      </c>
      <c r="B16" s="75">
        <v>2487</v>
      </c>
      <c r="C16" s="75">
        <v>984288</v>
      </c>
      <c r="D16" s="75">
        <v>5578</v>
      </c>
      <c r="E16" s="531">
        <v>2005</v>
      </c>
      <c r="F16" s="466"/>
      <c r="G16" s="466"/>
      <c r="H16" s="466"/>
      <c r="I16" s="466"/>
      <c r="J16" s="466"/>
      <c r="K16" s="466"/>
      <c r="L16" s="464">
        <v>469</v>
      </c>
      <c r="M16" s="460">
        <v>2501</v>
      </c>
      <c r="N16" s="459">
        <v>119377</v>
      </c>
      <c r="O16" s="459">
        <v>1018122</v>
      </c>
      <c r="P16" s="461">
        <v>5636</v>
      </c>
      <c r="Q16" s="462">
        <v>2008</v>
      </c>
    </row>
    <row r="17" spans="1:17" ht="24" customHeight="1" x14ac:dyDescent="0.2">
      <c r="A17" s="74">
        <v>2515</v>
      </c>
      <c r="B17" s="75">
        <v>2495</v>
      </c>
      <c r="C17" s="75">
        <v>985255</v>
      </c>
      <c r="D17" s="75">
        <v>5606</v>
      </c>
      <c r="E17" s="531">
        <v>2006</v>
      </c>
      <c r="F17" s="466"/>
      <c r="G17" s="466"/>
      <c r="H17" s="466"/>
      <c r="I17" s="466"/>
      <c r="J17" s="466"/>
      <c r="K17" s="466"/>
      <c r="L17" s="464">
        <v>478</v>
      </c>
      <c r="M17" s="460">
        <v>2514</v>
      </c>
      <c r="N17" s="459">
        <v>122079</v>
      </c>
      <c r="O17" s="459">
        <v>1028284</v>
      </c>
      <c r="P17" s="461">
        <v>5656</v>
      </c>
      <c r="Q17" s="462">
        <v>2009</v>
      </c>
    </row>
    <row r="18" spans="1:17" ht="24" customHeight="1" x14ac:dyDescent="0.2">
      <c r="A18" s="74">
        <v>2513</v>
      </c>
      <c r="B18" s="75">
        <v>2493</v>
      </c>
      <c r="C18" s="75">
        <v>994820</v>
      </c>
      <c r="D18" s="75">
        <v>5622</v>
      </c>
      <c r="E18" s="531">
        <v>2007</v>
      </c>
      <c r="F18" s="466"/>
      <c r="G18" s="466"/>
      <c r="H18" s="466"/>
      <c r="I18" s="466"/>
      <c r="J18" s="466"/>
      <c r="K18" s="466"/>
      <c r="L18" s="464">
        <v>488</v>
      </c>
      <c r="M18" s="460">
        <v>2549</v>
      </c>
      <c r="N18" s="463">
        <v>116829</v>
      </c>
      <c r="O18" s="459">
        <v>1037585</v>
      </c>
      <c r="P18" s="461">
        <v>5670</v>
      </c>
      <c r="Q18" s="462">
        <v>2010</v>
      </c>
    </row>
    <row r="19" spans="1:17" ht="24" customHeight="1" x14ac:dyDescent="0.2">
      <c r="A19" s="74">
        <v>2501</v>
      </c>
      <c r="B19" s="75">
        <v>2481</v>
      </c>
      <c r="C19" s="75">
        <v>1018122</v>
      </c>
      <c r="D19" s="75">
        <v>5636</v>
      </c>
      <c r="E19" s="530">
        <v>2008</v>
      </c>
      <c r="F19" s="465"/>
      <c r="G19" s="465"/>
      <c r="H19" s="465"/>
      <c r="I19" s="465"/>
      <c r="J19" s="465"/>
      <c r="K19" s="465"/>
      <c r="L19" s="464">
        <v>488</v>
      </c>
      <c r="M19" s="460">
        <v>2545</v>
      </c>
      <c r="N19" s="463">
        <v>119997</v>
      </c>
      <c r="O19" s="459">
        <v>1043892</v>
      </c>
      <c r="P19" s="461">
        <v>5672</v>
      </c>
      <c r="Q19" s="462">
        <v>2011</v>
      </c>
    </row>
    <row r="20" spans="1:17" ht="24" customHeight="1" x14ac:dyDescent="0.2">
      <c r="A20" s="74">
        <v>2514</v>
      </c>
      <c r="B20" s="75">
        <v>2494</v>
      </c>
      <c r="C20" s="75">
        <v>1028284</v>
      </c>
      <c r="D20" s="75">
        <v>5656</v>
      </c>
      <c r="E20" s="530">
        <v>2009</v>
      </c>
      <c r="F20" s="468"/>
      <c r="G20" s="467"/>
      <c r="H20" s="467"/>
      <c r="I20" s="467"/>
      <c r="J20" s="467"/>
      <c r="K20" s="467"/>
      <c r="L20" s="126"/>
    </row>
    <row r="21" spans="1:17" ht="24" customHeight="1" x14ac:dyDescent="0.2">
      <c r="A21" s="74">
        <v>2529</v>
      </c>
      <c r="B21" s="75">
        <v>2549</v>
      </c>
      <c r="C21" s="75">
        <v>1037585</v>
      </c>
      <c r="D21" s="75">
        <v>5670</v>
      </c>
      <c r="E21" s="530">
        <v>2010</v>
      </c>
      <c r="F21" s="468"/>
      <c r="G21" s="467"/>
      <c r="H21" s="467"/>
      <c r="I21" s="467"/>
      <c r="J21" s="467"/>
      <c r="K21" s="467"/>
      <c r="L21" s="126"/>
    </row>
    <row r="22" spans="1:17" ht="23.25" customHeight="1" x14ac:dyDescent="0.2">
      <c r="A22" s="74">
        <v>2525</v>
      </c>
      <c r="B22" s="75">
        <v>2545</v>
      </c>
      <c r="C22" s="75">
        <v>1043892</v>
      </c>
      <c r="D22" s="75">
        <v>5672</v>
      </c>
      <c r="E22" s="530">
        <v>2011</v>
      </c>
      <c r="F22" s="468"/>
      <c r="G22" s="467"/>
      <c r="H22" s="467"/>
      <c r="I22" s="467"/>
      <c r="J22" s="467"/>
      <c r="K22" s="467"/>
      <c r="L22" s="126"/>
    </row>
    <row r="23" spans="1:17" ht="23.25" customHeight="1" x14ac:dyDescent="0.2">
      <c r="A23" s="74">
        <v>2546</v>
      </c>
      <c r="B23" s="75">
        <v>2526</v>
      </c>
      <c r="C23" s="75">
        <v>1048280</v>
      </c>
      <c r="D23" s="75">
        <v>5676</v>
      </c>
      <c r="E23" s="530">
        <v>2012</v>
      </c>
      <c r="F23" s="468"/>
      <c r="G23" s="467"/>
      <c r="H23" s="467"/>
      <c r="I23" s="467"/>
      <c r="J23" s="467"/>
      <c r="K23" s="467"/>
      <c r="L23" s="126"/>
    </row>
    <row r="24" spans="1:17" ht="23.25" customHeight="1" x14ac:dyDescent="0.2">
      <c r="A24" s="74">
        <v>2546</v>
      </c>
      <c r="B24" s="75">
        <v>2526</v>
      </c>
      <c r="C24" s="75">
        <v>1049429</v>
      </c>
      <c r="D24" s="75">
        <v>5678</v>
      </c>
      <c r="E24" s="530">
        <v>2013</v>
      </c>
      <c r="F24" s="468"/>
      <c r="G24" s="467"/>
      <c r="H24" s="467"/>
      <c r="I24" s="467"/>
      <c r="J24" s="467"/>
      <c r="K24" s="467"/>
      <c r="L24" s="126"/>
    </row>
    <row r="25" spans="1:17" ht="23.25" customHeight="1" x14ac:dyDescent="0.2">
      <c r="A25" s="74">
        <v>2546</v>
      </c>
      <c r="B25" s="75">
        <v>2526</v>
      </c>
      <c r="C25" s="75">
        <v>1048734</v>
      </c>
      <c r="D25" s="75">
        <v>5679</v>
      </c>
      <c r="E25" s="530">
        <v>2014</v>
      </c>
      <c r="F25" s="468"/>
      <c r="G25" s="467"/>
      <c r="H25" s="467"/>
      <c r="I25" s="467"/>
      <c r="J25" s="467"/>
      <c r="K25" s="467"/>
      <c r="L25" s="126"/>
    </row>
    <row r="26" spans="1:17" ht="23.25" customHeight="1" x14ac:dyDescent="0.2">
      <c r="A26" s="74">
        <v>2566</v>
      </c>
      <c r="B26" s="75">
        <v>2546</v>
      </c>
      <c r="C26" s="75">
        <v>1042312</v>
      </c>
      <c r="D26" s="75">
        <v>5683</v>
      </c>
      <c r="E26" s="530">
        <v>2015</v>
      </c>
      <c r="F26" s="468"/>
      <c r="G26" s="467"/>
      <c r="H26" s="467"/>
      <c r="I26" s="467"/>
      <c r="J26" s="467"/>
      <c r="K26" s="467"/>
      <c r="L26" s="126"/>
    </row>
    <row r="27" spans="1:17" ht="23.25" customHeight="1" x14ac:dyDescent="0.2">
      <c r="A27" s="74">
        <v>2546</v>
      </c>
      <c r="B27" s="75">
        <v>2526</v>
      </c>
      <c r="C27" s="75">
        <v>1041397</v>
      </c>
      <c r="D27" s="75">
        <v>5684</v>
      </c>
      <c r="E27" s="530">
        <v>2016</v>
      </c>
      <c r="F27" s="466"/>
      <c r="G27" s="466"/>
      <c r="H27" s="466"/>
      <c r="I27" s="466"/>
      <c r="J27" s="466"/>
      <c r="K27" s="466"/>
      <c r="L27" s="126"/>
    </row>
    <row r="28" spans="1:17" ht="23.25" customHeight="1" x14ac:dyDescent="0.2">
      <c r="A28" s="74">
        <v>2526</v>
      </c>
      <c r="B28" s="75">
        <v>2506</v>
      </c>
      <c r="C28" s="75">
        <v>1040916</v>
      </c>
      <c r="D28" s="75">
        <v>5688</v>
      </c>
      <c r="E28" s="530">
        <v>2017</v>
      </c>
      <c r="F28" s="466"/>
      <c r="G28" s="466"/>
      <c r="H28" s="466"/>
      <c r="I28" s="466"/>
      <c r="J28" s="466"/>
      <c r="K28" s="466"/>
      <c r="L28" s="126"/>
    </row>
    <row r="29" spans="1:17" ht="23.25" customHeight="1" x14ac:dyDescent="0.2">
      <c r="A29" s="74">
        <v>2524</v>
      </c>
      <c r="B29" s="75">
        <v>2504</v>
      </c>
      <c r="C29" s="75">
        <v>1040889</v>
      </c>
      <c r="D29" s="75">
        <v>5697</v>
      </c>
      <c r="E29" s="530">
        <v>2018</v>
      </c>
      <c r="F29" s="466"/>
      <c r="G29" s="466"/>
      <c r="H29" s="466"/>
      <c r="I29" s="466"/>
      <c r="J29" s="466"/>
      <c r="K29" s="466"/>
      <c r="L29" s="126"/>
    </row>
    <row r="30" spans="1:17" ht="23.25" customHeight="1" thickBot="1" x14ac:dyDescent="0.25">
      <c r="A30" s="1128">
        <v>2524</v>
      </c>
      <c r="B30" s="1129">
        <v>2504</v>
      </c>
      <c r="C30" s="1129">
        <v>1041512</v>
      </c>
      <c r="D30" s="1129">
        <v>5699</v>
      </c>
      <c r="E30" s="1130">
        <v>2019</v>
      </c>
      <c r="F30" s="466"/>
      <c r="G30" s="466"/>
      <c r="H30" s="466"/>
      <c r="I30" s="466"/>
      <c r="J30" s="466"/>
      <c r="K30" s="466"/>
      <c r="L30" s="126"/>
    </row>
    <row r="31" spans="1:17" ht="21.95" customHeight="1" x14ac:dyDescent="0.2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7" ht="21.95" customHeight="1" x14ac:dyDescent="0.2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</row>
    <row r="33" spans="1:12" ht="21.95" customHeight="1" x14ac:dyDescent="0.2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</row>
    <row r="34" spans="1:12" ht="21.95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</row>
    <row r="35" spans="1:12" ht="21.95" customHeight="1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2" ht="21.95" customHeight="1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</row>
    <row r="37" spans="1:12" ht="21.95" customHeight="1" x14ac:dyDescent="0.2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  <row r="38" spans="1:12" ht="21.95" customHeight="1" x14ac:dyDescent="0.2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</row>
    <row r="39" spans="1:12" ht="21.95" customHeight="1" x14ac:dyDescent="0.2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</row>
    <row r="40" spans="1:12" ht="21.95" customHeight="1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ht="21.95" customHeight="1" x14ac:dyDescent="0.2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ht="21.95" customHeight="1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2" ht="21.95" customHeight="1" x14ac:dyDescent="0.2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2" ht="21.95" customHeight="1" x14ac:dyDescent="0.2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2" ht="21.95" customHeight="1" x14ac:dyDescent="0.2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  <row r="46" spans="1:12" ht="21.95" customHeight="1" x14ac:dyDescent="0.2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</row>
    <row r="47" spans="1:12" ht="21.95" customHeight="1" x14ac:dyDescent="0.2"/>
    <row r="48" spans="1:12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  <row r="87" ht="21.95" customHeight="1" x14ac:dyDescent="0.2"/>
    <row r="88" ht="21.95" customHeight="1" x14ac:dyDescent="0.2"/>
    <row r="89" ht="21.95" customHeight="1" x14ac:dyDescent="0.2"/>
    <row r="90" ht="21.95" customHeight="1" x14ac:dyDescent="0.2"/>
    <row r="91" ht="21.95" customHeight="1" x14ac:dyDescent="0.2"/>
    <row r="92" ht="21.95" customHeight="1" x14ac:dyDescent="0.2"/>
    <row r="93" ht="21.95" customHeight="1" x14ac:dyDescent="0.2"/>
    <row r="94" ht="21.95" customHeight="1" x14ac:dyDescent="0.2"/>
    <row r="95" ht="21.95" customHeight="1" x14ac:dyDescent="0.2"/>
    <row r="96" ht="21.95" customHeight="1" x14ac:dyDescent="0.2"/>
  </sheetData>
  <mergeCells count="8">
    <mergeCell ref="A1:E1"/>
    <mergeCell ref="A2:E2"/>
    <mergeCell ref="A5:B5"/>
    <mergeCell ref="C5:C6"/>
    <mergeCell ref="D5:D6"/>
    <mergeCell ref="E5:E6"/>
    <mergeCell ref="A4:B4"/>
    <mergeCell ref="D4:E4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4" orientation="portrait" r:id="rId1"/>
  <headerFooter alignWithMargins="0">
    <oddFooter>&amp;C&amp;"Arial,غامق"&amp;12ــ 47 ــ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C49"/>
  <sheetViews>
    <sheetView rightToLeft="1" view="pageBreakPreview" zoomScale="60" workbookViewId="0">
      <selection activeCell="E23" sqref="E23"/>
    </sheetView>
  </sheetViews>
  <sheetFormatPr defaultRowHeight="12.75" x14ac:dyDescent="0.2"/>
  <cols>
    <col min="1" max="4" width="9.7109375" style="203" customWidth="1"/>
    <col min="5" max="7" width="9.140625" style="203"/>
    <col min="8" max="8" width="9" style="203" customWidth="1"/>
    <col min="9" max="9" width="10.28515625" style="203" customWidth="1"/>
    <col min="10" max="10" width="9.140625" style="203"/>
    <col min="11" max="11" width="12" style="203" customWidth="1"/>
    <col min="12" max="12" width="3" style="203" customWidth="1"/>
    <col min="13" max="13" width="6.28515625" style="203" customWidth="1"/>
    <col min="14" max="16384" width="9.140625" style="203"/>
  </cols>
  <sheetData>
    <row r="1" spans="2:3" ht="28.5" customHeight="1" x14ac:dyDescent="0.2"/>
    <row r="2" spans="2:3" ht="24" customHeight="1" x14ac:dyDescent="0.2"/>
    <row r="3" spans="2:3" ht="24" customHeight="1" x14ac:dyDescent="0.2"/>
    <row r="4" spans="2:3" ht="36" customHeight="1" x14ac:dyDescent="0.2">
      <c r="B4" s="455"/>
      <c r="C4" s="469" t="s">
        <v>73</v>
      </c>
    </row>
    <row r="5" spans="2:3" ht="25.5" customHeight="1" x14ac:dyDescent="0.2">
      <c r="B5" s="452">
        <v>1970</v>
      </c>
      <c r="C5" s="75">
        <v>1598</v>
      </c>
    </row>
    <row r="6" spans="2:3" ht="18.75" customHeight="1" x14ac:dyDescent="0.2">
      <c r="B6" s="452">
        <v>1980</v>
      </c>
      <c r="C6" s="75">
        <v>3596</v>
      </c>
    </row>
    <row r="7" spans="2:3" ht="18.75" customHeight="1" x14ac:dyDescent="0.2">
      <c r="B7" s="452">
        <v>1990</v>
      </c>
      <c r="C7" s="75">
        <v>4700</v>
      </c>
    </row>
    <row r="8" spans="2:3" ht="18" customHeight="1" x14ac:dyDescent="0.2">
      <c r="B8" s="452">
        <v>2000</v>
      </c>
      <c r="C8" s="75">
        <v>5414</v>
      </c>
    </row>
    <row r="9" spans="2:3" ht="26.25" customHeight="1" x14ac:dyDescent="0.2">
      <c r="B9" s="452">
        <v>2002</v>
      </c>
      <c r="C9" s="75">
        <v>5484</v>
      </c>
    </row>
    <row r="10" spans="2:3" ht="19.5" customHeight="1" x14ac:dyDescent="0.2">
      <c r="B10" s="452">
        <v>2003</v>
      </c>
      <c r="C10" s="75">
        <v>5526</v>
      </c>
    </row>
    <row r="11" spans="2:3" ht="19.5" customHeight="1" x14ac:dyDescent="0.2">
      <c r="B11" s="452">
        <v>2004</v>
      </c>
      <c r="C11" s="75">
        <v>5547</v>
      </c>
    </row>
    <row r="12" spans="2:3" ht="19.5" customHeight="1" x14ac:dyDescent="0.2">
      <c r="B12" s="452">
        <v>2005</v>
      </c>
      <c r="C12" s="75">
        <v>5578</v>
      </c>
    </row>
    <row r="13" spans="2:3" ht="19.5" customHeight="1" x14ac:dyDescent="0.2">
      <c r="B13" s="454">
        <v>2006</v>
      </c>
      <c r="C13" s="75">
        <v>5606</v>
      </c>
    </row>
    <row r="14" spans="2:3" ht="19.5" customHeight="1" x14ac:dyDescent="0.2">
      <c r="B14" s="454">
        <v>2007</v>
      </c>
      <c r="C14" s="75">
        <v>5622</v>
      </c>
    </row>
    <row r="15" spans="2:3" ht="19.5" customHeight="1" x14ac:dyDescent="0.2">
      <c r="B15" s="454">
        <v>2008</v>
      </c>
      <c r="C15" s="75">
        <v>5636</v>
      </c>
    </row>
    <row r="16" spans="2:3" ht="19.5" customHeight="1" x14ac:dyDescent="0.2">
      <c r="B16" s="454">
        <v>2009</v>
      </c>
      <c r="C16" s="75">
        <v>5656</v>
      </c>
    </row>
    <row r="17" spans="2:3" ht="20.100000000000001" customHeight="1" x14ac:dyDescent="0.2">
      <c r="B17" s="454">
        <v>2010</v>
      </c>
      <c r="C17" s="75">
        <v>5670</v>
      </c>
    </row>
    <row r="18" spans="2:3" ht="20.100000000000001" customHeight="1" x14ac:dyDescent="0.2">
      <c r="B18" s="454">
        <v>2011</v>
      </c>
      <c r="C18" s="315">
        <v>5672</v>
      </c>
    </row>
    <row r="19" spans="2:3" ht="20.100000000000001" customHeight="1" x14ac:dyDescent="0.2">
      <c r="B19" s="454">
        <v>2012</v>
      </c>
      <c r="C19" s="315">
        <v>5676</v>
      </c>
    </row>
    <row r="20" spans="2:3" ht="20.100000000000001" customHeight="1" x14ac:dyDescent="0.2">
      <c r="B20" s="203">
        <v>2013</v>
      </c>
      <c r="C20" s="203">
        <v>5678</v>
      </c>
    </row>
    <row r="21" spans="2:3" ht="20.100000000000001" customHeight="1" x14ac:dyDescent="0.2">
      <c r="B21" s="203">
        <v>2014</v>
      </c>
      <c r="C21" s="77">
        <v>5679</v>
      </c>
    </row>
    <row r="22" spans="2:3" ht="20.100000000000001" customHeight="1" x14ac:dyDescent="0.2">
      <c r="B22" s="203">
        <v>2015</v>
      </c>
      <c r="C22" s="203">
        <v>5683</v>
      </c>
    </row>
    <row r="23" spans="2:3" ht="20.100000000000001" customHeight="1" x14ac:dyDescent="0.2">
      <c r="B23" s="203">
        <v>2016</v>
      </c>
      <c r="C23" s="203">
        <v>5684</v>
      </c>
    </row>
    <row r="24" spans="2:3" ht="20.100000000000001" customHeight="1" x14ac:dyDescent="0.2">
      <c r="B24" s="203">
        <v>2017</v>
      </c>
      <c r="C24" s="203">
        <v>5688</v>
      </c>
    </row>
    <row r="25" spans="2:3" ht="20.100000000000001" customHeight="1" x14ac:dyDescent="0.2">
      <c r="B25" s="203">
        <v>2018</v>
      </c>
      <c r="C25" s="203">
        <v>5697</v>
      </c>
    </row>
    <row r="26" spans="2:3" ht="20.100000000000001" customHeight="1" x14ac:dyDescent="0.2">
      <c r="B26" s="203">
        <v>2019</v>
      </c>
      <c r="C26" s="203">
        <f>'عدد التعاونيات والأعضاء'!D30</f>
        <v>5699</v>
      </c>
    </row>
    <row r="27" spans="2:3" ht="20.100000000000001" customHeight="1" x14ac:dyDescent="0.2"/>
    <row r="28" spans="2:3" ht="15.75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s="208" customFormat="1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1" customHeight="1" x14ac:dyDescent="0.2"/>
    <row r="49" ht="18.75" customHeight="1" x14ac:dyDescent="0.2"/>
  </sheetData>
  <phoneticPr fontId="33" type="noConversion"/>
  <printOptions horizontalCentered="1"/>
  <pageMargins left="0.6692913385826772" right="0.82677165354330717" top="0.59055118110236227" bottom="1.4566929133858268" header="0.19685039370078741" footer="0.98425196850393704"/>
  <pageSetup paperSize="9" scale="90" orientation="portrait" r:id="rId1"/>
  <headerFooter alignWithMargins="0">
    <oddFooter>&amp;C&amp;"Arial,غامق"&amp;12ــ 48 ــ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C48"/>
  <sheetViews>
    <sheetView rightToLeft="1" view="pageBreakPreview" zoomScale="60" workbookViewId="0">
      <selection activeCell="K39" sqref="K39"/>
    </sheetView>
  </sheetViews>
  <sheetFormatPr defaultRowHeight="12.75" x14ac:dyDescent="0.2"/>
  <cols>
    <col min="1" max="4" width="10.140625" style="442" customWidth="1"/>
    <col min="5" max="7" width="9.140625" style="442"/>
    <col min="8" max="8" width="9" style="442" customWidth="1"/>
    <col min="9" max="9" width="10.28515625" style="442" customWidth="1"/>
    <col min="10" max="10" width="9.140625" style="442"/>
    <col min="11" max="11" width="12" style="442" customWidth="1"/>
    <col min="12" max="12" width="3" style="442" customWidth="1"/>
    <col min="13" max="13" width="6.28515625" style="442" customWidth="1"/>
    <col min="14" max="16384" width="9.140625" style="442"/>
  </cols>
  <sheetData>
    <row r="1" spans="2:3" ht="28.5" customHeight="1" x14ac:dyDescent="0.2"/>
    <row r="2" spans="2:3" ht="24" customHeight="1" x14ac:dyDescent="0.2"/>
    <row r="3" spans="2:3" ht="24" customHeight="1" x14ac:dyDescent="0.2"/>
    <row r="4" spans="2:3" ht="36" customHeight="1" x14ac:dyDescent="0.2">
      <c r="B4" s="455"/>
      <c r="C4" s="469" t="s">
        <v>75</v>
      </c>
    </row>
    <row r="5" spans="2:3" ht="25.5" customHeight="1" x14ac:dyDescent="0.2">
      <c r="B5" s="452">
        <v>1970</v>
      </c>
      <c r="C5" s="470">
        <v>919</v>
      </c>
    </row>
    <row r="6" spans="2:3" ht="18.75" customHeight="1" x14ac:dyDescent="0.2">
      <c r="B6" s="452">
        <v>1980</v>
      </c>
      <c r="C6" s="470">
        <v>1533</v>
      </c>
    </row>
    <row r="7" spans="2:3" ht="18.75" customHeight="1" x14ac:dyDescent="0.2">
      <c r="B7" s="452">
        <v>1990</v>
      </c>
      <c r="C7" s="470">
        <v>2201</v>
      </c>
    </row>
    <row r="8" spans="2:3" ht="18" customHeight="1" x14ac:dyDescent="0.2">
      <c r="B8" s="452">
        <v>2000</v>
      </c>
      <c r="C8" s="470">
        <v>2470</v>
      </c>
    </row>
    <row r="9" spans="2:3" ht="26.25" customHeight="1" x14ac:dyDescent="0.2">
      <c r="B9" s="452">
        <v>2002</v>
      </c>
      <c r="C9" s="470">
        <v>2481</v>
      </c>
    </row>
    <row r="10" spans="2:3" ht="19.5" customHeight="1" x14ac:dyDescent="0.2">
      <c r="B10" s="452">
        <v>2003</v>
      </c>
      <c r="C10" s="470">
        <v>2477</v>
      </c>
    </row>
    <row r="11" spans="2:3" ht="19.5" customHeight="1" x14ac:dyDescent="0.2">
      <c r="B11" s="452">
        <v>2004</v>
      </c>
      <c r="C11" s="470">
        <v>2516</v>
      </c>
    </row>
    <row r="12" spans="2:3" ht="19.5" customHeight="1" x14ac:dyDescent="0.2">
      <c r="B12" s="452">
        <v>2005</v>
      </c>
      <c r="C12" s="470">
        <v>2487</v>
      </c>
    </row>
    <row r="13" spans="2:3" ht="19.5" customHeight="1" x14ac:dyDescent="0.2">
      <c r="B13" s="454">
        <v>2006</v>
      </c>
      <c r="C13" s="470">
        <v>2495</v>
      </c>
    </row>
    <row r="14" spans="2:3" ht="19.5" customHeight="1" x14ac:dyDescent="0.2">
      <c r="B14" s="454">
        <v>2007</v>
      </c>
      <c r="C14" s="470">
        <v>2493</v>
      </c>
    </row>
    <row r="15" spans="2:3" ht="19.5" customHeight="1" x14ac:dyDescent="0.2">
      <c r="B15" s="454">
        <v>2008</v>
      </c>
      <c r="C15" s="470">
        <v>2481</v>
      </c>
    </row>
    <row r="16" spans="2:3" ht="19.5" customHeight="1" x14ac:dyDescent="0.2">
      <c r="B16" s="454">
        <v>2009</v>
      </c>
      <c r="C16" s="470">
        <v>2494</v>
      </c>
    </row>
    <row r="17" spans="2:3" ht="20.100000000000001" customHeight="1" x14ac:dyDescent="0.2">
      <c r="B17" s="454">
        <v>2010</v>
      </c>
      <c r="C17" s="470">
        <v>2549</v>
      </c>
    </row>
    <row r="18" spans="2:3" ht="20.100000000000001" customHeight="1" x14ac:dyDescent="0.2">
      <c r="B18" s="454">
        <v>2011</v>
      </c>
      <c r="C18" s="456">
        <v>2545</v>
      </c>
    </row>
    <row r="19" spans="2:3" ht="20.100000000000001" customHeight="1" x14ac:dyDescent="0.2">
      <c r="B19" s="454">
        <v>2012</v>
      </c>
      <c r="C19" s="76">
        <v>2526</v>
      </c>
    </row>
    <row r="20" spans="2:3" ht="20.100000000000001" customHeight="1" thickBot="1" x14ac:dyDescent="0.25">
      <c r="B20" s="442">
        <v>2013</v>
      </c>
      <c r="C20" s="586">
        <v>2526</v>
      </c>
    </row>
    <row r="21" spans="2:3" ht="20.100000000000001" customHeight="1" thickBot="1" x14ac:dyDescent="0.25">
      <c r="B21" s="442">
        <v>2014</v>
      </c>
      <c r="C21" s="586">
        <v>2526</v>
      </c>
    </row>
    <row r="22" spans="2:3" ht="20.100000000000001" customHeight="1" thickBot="1" x14ac:dyDescent="0.25">
      <c r="B22" s="442">
        <v>2015</v>
      </c>
      <c r="C22" s="586">
        <v>2546</v>
      </c>
    </row>
    <row r="23" spans="2:3" ht="20.100000000000001" customHeight="1" thickBot="1" x14ac:dyDescent="0.25">
      <c r="B23" s="442">
        <v>2016</v>
      </c>
      <c r="C23" s="586">
        <v>2526</v>
      </c>
    </row>
    <row r="24" spans="2:3" ht="20.100000000000001" customHeight="1" thickBot="1" x14ac:dyDescent="0.25">
      <c r="B24" s="442">
        <v>2017</v>
      </c>
      <c r="C24" s="586">
        <v>2506</v>
      </c>
    </row>
    <row r="25" spans="2:3" ht="21" customHeight="1" thickBot="1" x14ac:dyDescent="0.25">
      <c r="B25" s="442">
        <v>2018</v>
      </c>
      <c r="C25" s="586">
        <v>2504</v>
      </c>
    </row>
    <row r="26" spans="2:3" ht="20.100000000000001" customHeight="1" x14ac:dyDescent="0.2">
      <c r="B26" s="442">
        <v>2019</v>
      </c>
      <c r="C26" s="442">
        <f>'عدد التعاونيات والأعضاء'!B30</f>
        <v>2504</v>
      </c>
    </row>
    <row r="27" spans="2:3" ht="15.75" customHeight="1" x14ac:dyDescent="0.2"/>
    <row r="28" spans="2:3" ht="20.100000000000001" customHeight="1" x14ac:dyDescent="0.2"/>
    <row r="29" spans="2:3" ht="20.100000000000001" customHeight="1" x14ac:dyDescent="0.2"/>
    <row r="30" spans="2:3" ht="20.100000000000001" customHeight="1" x14ac:dyDescent="0.2"/>
    <row r="31" spans="2:3" ht="20.100000000000001" customHeight="1" x14ac:dyDescent="0.2"/>
    <row r="32" spans="2:3" ht="20.100000000000001" customHeight="1" x14ac:dyDescent="0.2"/>
    <row r="33" ht="20.100000000000001" customHeight="1" x14ac:dyDescent="0.2"/>
    <row r="34" ht="20.100000000000001" customHeight="1" x14ac:dyDescent="0.2"/>
    <row r="35" s="457" customFormat="1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1" customHeight="1" x14ac:dyDescent="0.2"/>
    <row r="48" ht="18.75" customHeight="1" x14ac:dyDescent="0.2"/>
  </sheetData>
  <phoneticPr fontId="33" type="noConversion"/>
  <printOptions horizontalCentered="1"/>
  <pageMargins left="0.6692913385826772" right="0.82677165354330717" top="0.59055118110236227" bottom="1.4566929133858268" header="0.19685039370078741" footer="0.98425196850393704"/>
  <pageSetup paperSize="9" scale="92" orientation="portrait" r:id="rId1"/>
  <headerFooter alignWithMargins="0">
    <oddFooter>&amp;C&amp;"Arial,غامق"&amp;12ــ 49 ــ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6">
    <tabColor rgb="FF00B050"/>
  </sheetPr>
  <dimension ref="A1:P46"/>
  <sheetViews>
    <sheetView showGridLines="0" view="pageBreakPreview" zoomScale="70" zoomScaleNormal="75" zoomScaleSheetLayoutView="70" workbookViewId="0">
      <pane ySplit="7" topLeftCell="A8" activePane="bottomLeft" state="frozen"/>
      <selection activeCell="N32" sqref="N32"/>
      <selection pane="bottomLeft" activeCell="B34" sqref="B34"/>
    </sheetView>
  </sheetViews>
  <sheetFormatPr defaultRowHeight="12.75" x14ac:dyDescent="0.2"/>
  <cols>
    <col min="1" max="1" width="11.7109375" style="23" customWidth="1"/>
    <col min="2" max="2" width="7.7109375" style="23" customWidth="1"/>
    <col min="3" max="3" width="7.5703125" style="23" customWidth="1"/>
    <col min="4" max="4" width="7.85546875" style="23" customWidth="1"/>
    <col min="5" max="5" width="8.5703125" style="23" customWidth="1"/>
    <col min="6" max="7" width="8" style="23" customWidth="1"/>
    <col min="8" max="8" width="7.85546875" style="23" customWidth="1"/>
    <col min="9" max="9" width="8" style="23" customWidth="1"/>
    <col min="10" max="10" width="9.28515625" style="23" customWidth="1"/>
    <col min="11" max="15" width="10.7109375" style="23" customWidth="1"/>
    <col min="16" max="16" width="13.7109375" style="23" customWidth="1"/>
    <col min="17" max="16384" width="9.140625" style="23"/>
  </cols>
  <sheetData>
    <row r="1" spans="1:16" ht="22.5" customHeight="1" x14ac:dyDescent="0.2">
      <c r="A1" s="1492" t="s">
        <v>220</v>
      </c>
      <c r="B1" s="1492"/>
      <c r="C1" s="1492"/>
      <c r="D1" s="1492"/>
      <c r="E1" s="1492"/>
      <c r="F1" s="1492"/>
      <c r="G1" s="1492"/>
      <c r="H1" s="1492"/>
      <c r="I1" s="1492"/>
      <c r="J1" s="1492"/>
      <c r="K1" s="130"/>
      <c r="L1" s="130"/>
    </row>
    <row r="2" spans="1:16" s="27" customFormat="1" ht="25.5" customHeight="1" x14ac:dyDescent="0.3">
      <c r="A2" s="1343" t="s">
        <v>372</v>
      </c>
      <c r="B2" s="1343"/>
      <c r="C2" s="1343"/>
      <c r="D2" s="1343"/>
      <c r="E2" s="1343"/>
      <c r="F2" s="1343"/>
      <c r="G2" s="1493"/>
      <c r="H2" s="1493"/>
      <c r="I2" s="1493"/>
      <c r="J2" s="1493"/>
      <c r="K2" s="131"/>
      <c r="L2" s="131"/>
    </row>
    <row r="3" spans="1:16" ht="18" customHeight="1" x14ac:dyDescent="0.2">
      <c r="A3" s="1498" t="s">
        <v>76</v>
      </c>
      <c r="B3" s="1498"/>
      <c r="C3" s="682"/>
      <c r="D3" s="682"/>
      <c r="E3" s="682"/>
      <c r="F3" s="682"/>
      <c r="G3" s="682"/>
      <c r="H3" s="682"/>
      <c r="I3" s="682"/>
      <c r="J3" s="682"/>
      <c r="K3" s="130"/>
      <c r="L3" s="130"/>
    </row>
    <row r="4" spans="1:16" ht="16.5" customHeight="1" x14ac:dyDescent="0.2">
      <c r="A4" s="1498" t="s">
        <v>19</v>
      </c>
      <c r="B4" s="1498"/>
      <c r="C4" s="682"/>
      <c r="D4" s="682"/>
      <c r="E4" s="682"/>
      <c r="F4" s="682"/>
      <c r="G4" s="682"/>
      <c r="H4" s="682"/>
      <c r="I4" s="682"/>
      <c r="J4" s="683"/>
      <c r="K4" s="130"/>
      <c r="L4" s="130"/>
      <c r="P4" s="26" t="s">
        <v>11</v>
      </c>
    </row>
    <row r="5" spans="1:16" ht="15.75" customHeight="1" thickBot="1" x14ac:dyDescent="0.25">
      <c r="A5" s="1499" t="s">
        <v>190</v>
      </c>
      <c r="B5" s="1499"/>
      <c r="C5" s="682"/>
      <c r="D5" s="682"/>
      <c r="E5" s="682"/>
      <c r="F5" s="682"/>
      <c r="G5" s="682"/>
      <c r="H5" s="682"/>
      <c r="I5" s="1500" t="s">
        <v>318</v>
      </c>
      <c r="J5" s="1500"/>
      <c r="K5" s="130"/>
      <c r="L5" s="130"/>
    </row>
    <row r="6" spans="1:16" ht="24" customHeight="1" x14ac:dyDescent="0.2">
      <c r="A6" s="1495" t="s">
        <v>189</v>
      </c>
      <c r="B6" s="1494"/>
      <c r="C6" s="1494"/>
      <c r="D6" s="1494" t="s">
        <v>188</v>
      </c>
      <c r="E6" s="1494"/>
      <c r="F6" s="1494"/>
      <c r="G6" s="1494" t="s">
        <v>187</v>
      </c>
      <c r="H6" s="1494"/>
      <c r="I6" s="1494"/>
      <c r="J6" s="1496" t="s">
        <v>2</v>
      </c>
      <c r="K6" s="130"/>
      <c r="L6" s="130"/>
    </row>
    <row r="7" spans="1:16" ht="24" customHeight="1" x14ac:dyDescent="0.2">
      <c r="A7" s="527" t="s">
        <v>186</v>
      </c>
      <c r="B7" s="523" t="s">
        <v>185</v>
      </c>
      <c r="C7" s="523" t="s">
        <v>3</v>
      </c>
      <c r="D7" s="523" t="s">
        <v>186</v>
      </c>
      <c r="E7" s="523" t="s">
        <v>185</v>
      </c>
      <c r="F7" s="523" t="s">
        <v>3</v>
      </c>
      <c r="G7" s="523" t="s">
        <v>186</v>
      </c>
      <c r="H7" s="523" t="s">
        <v>185</v>
      </c>
      <c r="I7" s="523" t="s">
        <v>3</v>
      </c>
      <c r="J7" s="1497"/>
      <c r="K7" s="130"/>
      <c r="L7" s="130"/>
    </row>
    <row r="8" spans="1:16" ht="23.25" customHeight="1" x14ac:dyDescent="0.2">
      <c r="A8" s="1314">
        <v>0.3</v>
      </c>
      <c r="B8" s="1311">
        <v>5</v>
      </c>
      <c r="C8" s="1311">
        <v>19</v>
      </c>
      <c r="D8" s="1309">
        <v>0.4</v>
      </c>
      <c r="E8" s="1311">
        <v>20</v>
      </c>
      <c r="F8" s="1311">
        <v>53</v>
      </c>
      <c r="G8" s="1309">
        <v>0.5</v>
      </c>
      <c r="H8" s="1311">
        <v>68</v>
      </c>
      <c r="I8" s="1311">
        <v>136</v>
      </c>
      <c r="J8" s="616">
        <v>1970</v>
      </c>
      <c r="K8" s="130"/>
      <c r="L8" s="130"/>
    </row>
    <row r="9" spans="1:16" ht="23.25" customHeight="1" x14ac:dyDescent="0.2">
      <c r="A9" s="528">
        <v>1</v>
      </c>
      <c r="B9" s="1312">
        <v>32</v>
      </c>
      <c r="C9" s="1312">
        <v>32</v>
      </c>
      <c r="D9" s="684">
        <v>1.3</v>
      </c>
      <c r="E9" s="1312">
        <v>311</v>
      </c>
      <c r="F9" s="1312">
        <v>236</v>
      </c>
      <c r="G9" s="684">
        <v>1.6</v>
      </c>
      <c r="H9" s="1312">
        <v>714</v>
      </c>
      <c r="I9" s="1312">
        <v>440</v>
      </c>
      <c r="J9" s="616">
        <v>1980</v>
      </c>
      <c r="K9" s="130"/>
      <c r="L9" s="130"/>
    </row>
    <row r="10" spans="1:16" ht="23.25" customHeight="1" x14ac:dyDescent="0.2">
      <c r="A10" s="528">
        <v>0.8</v>
      </c>
      <c r="B10" s="1312">
        <v>47</v>
      </c>
      <c r="C10" s="1312">
        <v>60</v>
      </c>
      <c r="D10" s="684">
        <v>0.4</v>
      </c>
      <c r="E10" s="1312">
        <v>241</v>
      </c>
      <c r="F10" s="1312">
        <v>633</v>
      </c>
      <c r="G10" s="684">
        <v>1.6</v>
      </c>
      <c r="H10" s="1312">
        <v>894</v>
      </c>
      <c r="I10" s="1312">
        <v>563</v>
      </c>
      <c r="J10" s="616">
        <v>1990</v>
      </c>
      <c r="K10" s="130"/>
      <c r="L10" s="130"/>
    </row>
    <row r="11" spans="1:16" ht="23.25" customHeight="1" x14ac:dyDescent="0.2">
      <c r="A11" s="528">
        <v>0.4</v>
      </c>
      <c r="B11" s="1312">
        <v>25</v>
      </c>
      <c r="C11" s="1312">
        <v>69</v>
      </c>
      <c r="D11" s="684">
        <v>0.5</v>
      </c>
      <c r="E11" s="1312">
        <v>220</v>
      </c>
      <c r="F11" s="1312">
        <v>480</v>
      </c>
      <c r="G11" s="684">
        <v>1.6</v>
      </c>
      <c r="H11" s="1312">
        <v>1148</v>
      </c>
      <c r="I11" s="1312">
        <v>723</v>
      </c>
      <c r="J11" s="616">
        <v>1999</v>
      </c>
      <c r="K11" s="130"/>
      <c r="L11" s="130"/>
    </row>
    <row r="12" spans="1:16" ht="23.25" customHeight="1" x14ac:dyDescent="0.2">
      <c r="A12" s="528">
        <v>0.6</v>
      </c>
      <c r="B12" s="1312">
        <v>41</v>
      </c>
      <c r="C12" s="1312">
        <v>69</v>
      </c>
      <c r="D12" s="684">
        <v>0.3</v>
      </c>
      <c r="E12" s="1312">
        <v>124</v>
      </c>
      <c r="F12" s="1312">
        <v>476</v>
      </c>
      <c r="G12" s="684">
        <v>1.9</v>
      </c>
      <c r="H12" s="1312">
        <v>1453</v>
      </c>
      <c r="I12" s="1312">
        <v>773</v>
      </c>
      <c r="J12" s="616">
        <v>2000</v>
      </c>
      <c r="K12" s="130"/>
      <c r="L12" s="130"/>
    </row>
    <row r="13" spans="1:16" ht="23.25" customHeight="1" x14ac:dyDescent="0.2">
      <c r="A13" s="528">
        <v>1.2</v>
      </c>
      <c r="B13" s="1312">
        <v>92</v>
      </c>
      <c r="C13" s="1312">
        <v>80</v>
      </c>
      <c r="D13" s="684">
        <v>1.5</v>
      </c>
      <c r="E13" s="1312">
        <v>581</v>
      </c>
      <c r="F13" s="1312">
        <v>381</v>
      </c>
      <c r="G13" s="684">
        <v>2.5</v>
      </c>
      <c r="H13" s="1312">
        <v>1827</v>
      </c>
      <c r="I13" s="1312">
        <v>701</v>
      </c>
      <c r="J13" s="616">
        <v>2001</v>
      </c>
      <c r="K13" s="130"/>
      <c r="L13" s="130"/>
    </row>
    <row r="14" spans="1:16" ht="23.25" customHeight="1" x14ac:dyDescent="0.2">
      <c r="A14" s="528">
        <v>1.1000000000000001</v>
      </c>
      <c r="B14" s="1312">
        <v>73</v>
      </c>
      <c r="C14" s="1312">
        <v>65</v>
      </c>
      <c r="D14" s="684">
        <v>1</v>
      </c>
      <c r="E14" s="1312">
        <v>420</v>
      </c>
      <c r="F14" s="1312">
        <v>404</v>
      </c>
      <c r="G14" s="684">
        <v>2.9</v>
      </c>
      <c r="H14" s="1312">
        <v>2054</v>
      </c>
      <c r="I14" s="1312">
        <v>712</v>
      </c>
      <c r="J14" s="616">
        <v>2002</v>
      </c>
      <c r="K14" s="130"/>
      <c r="L14" s="130"/>
    </row>
    <row r="15" spans="1:16" ht="23.25" customHeight="1" x14ac:dyDescent="0.2">
      <c r="A15" s="528">
        <v>1.1000000000000001</v>
      </c>
      <c r="B15" s="1312">
        <v>78</v>
      </c>
      <c r="C15" s="1312">
        <v>69</v>
      </c>
      <c r="D15" s="684">
        <v>1.1000000000000001</v>
      </c>
      <c r="E15" s="1312">
        <v>421</v>
      </c>
      <c r="F15" s="1312">
        <v>368</v>
      </c>
      <c r="G15" s="684">
        <v>2.7</v>
      </c>
      <c r="H15" s="1312">
        <v>2023</v>
      </c>
      <c r="I15" s="1312">
        <v>746</v>
      </c>
      <c r="J15" s="616">
        <v>2003</v>
      </c>
      <c r="K15" s="130"/>
      <c r="L15" s="130"/>
    </row>
    <row r="16" spans="1:16" ht="23.25" customHeight="1" x14ac:dyDescent="0.2">
      <c r="A16" s="528">
        <v>0.8</v>
      </c>
      <c r="B16" s="1312">
        <v>55</v>
      </c>
      <c r="C16" s="1312">
        <v>65</v>
      </c>
      <c r="D16" s="684">
        <v>0.5</v>
      </c>
      <c r="E16" s="1312">
        <v>193</v>
      </c>
      <c r="F16" s="1312">
        <v>363</v>
      </c>
      <c r="G16" s="684">
        <v>2.4</v>
      </c>
      <c r="H16" s="1312">
        <v>1808</v>
      </c>
      <c r="I16" s="1312">
        <v>750</v>
      </c>
      <c r="J16" s="616">
        <v>2004</v>
      </c>
      <c r="K16" s="130"/>
      <c r="L16" s="130"/>
    </row>
    <row r="17" spans="1:12" ht="23.25" customHeight="1" x14ac:dyDescent="0.2">
      <c r="A17" s="528">
        <v>1</v>
      </c>
      <c r="B17" s="1312">
        <v>73</v>
      </c>
      <c r="C17" s="1312">
        <v>72</v>
      </c>
      <c r="D17" s="684">
        <v>0.8</v>
      </c>
      <c r="E17" s="1312">
        <v>311</v>
      </c>
      <c r="F17" s="1312">
        <v>376</v>
      </c>
      <c r="G17" s="684">
        <v>2.4</v>
      </c>
      <c r="H17" s="1312">
        <v>1890</v>
      </c>
      <c r="I17" s="1312">
        <v>767</v>
      </c>
      <c r="J17" s="616">
        <v>2005</v>
      </c>
      <c r="K17" s="130"/>
      <c r="L17" s="130"/>
    </row>
    <row r="18" spans="1:12" ht="23.25" customHeight="1" x14ac:dyDescent="0.2">
      <c r="A18" s="528">
        <v>1.1000000000000001</v>
      </c>
      <c r="B18" s="1312">
        <v>79</v>
      </c>
      <c r="C18" s="1312">
        <v>70</v>
      </c>
      <c r="D18" s="684">
        <v>1.1000000000000001</v>
      </c>
      <c r="E18" s="1312">
        <v>394</v>
      </c>
      <c r="F18" s="1312">
        <v>352</v>
      </c>
      <c r="G18" s="684">
        <v>2.8</v>
      </c>
      <c r="H18" s="1312">
        <v>2038</v>
      </c>
      <c r="I18" s="1312">
        <v>723</v>
      </c>
      <c r="J18" s="616">
        <v>2006</v>
      </c>
      <c r="K18" s="130"/>
      <c r="L18" s="130"/>
    </row>
    <row r="19" spans="1:12" ht="23.25" customHeight="1" x14ac:dyDescent="0.2">
      <c r="A19" s="528">
        <v>0.7</v>
      </c>
      <c r="B19" s="1312">
        <v>46</v>
      </c>
      <c r="C19" s="1312">
        <v>68</v>
      </c>
      <c r="D19" s="684">
        <v>0.8</v>
      </c>
      <c r="E19" s="1312">
        <v>307</v>
      </c>
      <c r="F19" s="1312">
        <v>362</v>
      </c>
      <c r="G19" s="684">
        <v>2.4</v>
      </c>
      <c r="H19" s="1312">
        <v>1670</v>
      </c>
      <c r="I19" s="1312">
        <v>698</v>
      </c>
      <c r="J19" s="616">
        <v>2007</v>
      </c>
      <c r="K19" s="130"/>
      <c r="L19" s="130"/>
    </row>
    <row r="20" spans="1:12" ht="23.25" customHeight="1" x14ac:dyDescent="0.2">
      <c r="A20" s="529">
        <v>0.25</v>
      </c>
      <c r="B20" s="227">
        <v>15</v>
      </c>
      <c r="C20" s="227">
        <v>59.768000000000001</v>
      </c>
      <c r="D20" s="522">
        <v>0.24399999999999999</v>
      </c>
      <c r="E20" s="227">
        <v>108.94</v>
      </c>
      <c r="F20" s="227">
        <v>446.07900000000001</v>
      </c>
      <c r="G20" s="522">
        <v>1.4</v>
      </c>
      <c r="H20" s="227">
        <v>918</v>
      </c>
      <c r="I20" s="227">
        <v>635.75300000000004</v>
      </c>
      <c r="J20" s="530">
        <v>2008</v>
      </c>
      <c r="K20" s="130"/>
      <c r="L20" s="130"/>
    </row>
    <row r="21" spans="1:12" ht="23.25" customHeight="1" x14ac:dyDescent="0.2">
      <c r="A21" s="529">
        <v>1</v>
      </c>
      <c r="B21" s="227">
        <v>46</v>
      </c>
      <c r="C21" s="227">
        <v>46</v>
      </c>
      <c r="D21" s="522">
        <v>0.8</v>
      </c>
      <c r="E21" s="227">
        <v>385</v>
      </c>
      <c r="F21" s="227">
        <v>461</v>
      </c>
      <c r="G21" s="522">
        <v>2.7</v>
      </c>
      <c r="H21" s="227">
        <v>1669</v>
      </c>
      <c r="I21" s="227">
        <v>627</v>
      </c>
      <c r="J21" s="530">
        <v>2009</v>
      </c>
      <c r="K21" s="130"/>
      <c r="L21" s="130"/>
    </row>
    <row r="22" spans="1:12" ht="23.25" customHeight="1" x14ac:dyDescent="0.2">
      <c r="A22" s="529">
        <v>0.8</v>
      </c>
      <c r="B22" s="227">
        <v>52</v>
      </c>
      <c r="C22" s="227">
        <v>62</v>
      </c>
      <c r="D22" s="522">
        <v>0.7</v>
      </c>
      <c r="E22" s="227">
        <v>302</v>
      </c>
      <c r="F22" s="227">
        <v>421</v>
      </c>
      <c r="G22" s="522">
        <v>2.6</v>
      </c>
      <c r="H22" s="227">
        <v>1647</v>
      </c>
      <c r="I22" s="227">
        <v>641</v>
      </c>
      <c r="J22" s="530">
        <v>2010</v>
      </c>
      <c r="K22" s="130"/>
      <c r="L22" s="130"/>
    </row>
    <row r="23" spans="1:12" ht="23.25" customHeight="1" x14ac:dyDescent="0.2">
      <c r="A23" s="529">
        <v>0.8</v>
      </c>
      <c r="B23" s="227">
        <v>52</v>
      </c>
      <c r="C23" s="227">
        <v>62</v>
      </c>
      <c r="D23" s="522">
        <v>0.7</v>
      </c>
      <c r="E23" s="227">
        <v>302</v>
      </c>
      <c r="F23" s="227">
        <v>431</v>
      </c>
      <c r="G23" s="522">
        <v>2.6</v>
      </c>
      <c r="H23" s="227">
        <v>1640</v>
      </c>
      <c r="I23" s="227">
        <v>641</v>
      </c>
      <c r="J23" s="530">
        <v>2011</v>
      </c>
      <c r="K23" s="130"/>
      <c r="L23" s="130"/>
    </row>
    <row r="24" spans="1:12" ht="23.25" customHeight="1" x14ac:dyDescent="0.2">
      <c r="A24" s="529">
        <v>1.2</v>
      </c>
      <c r="B24" s="227">
        <v>52</v>
      </c>
      <c r="C24" s="227">
        <v>43</v>
      </c>
      <c r="D24" s="522">
        <v>0.9</v>
      </c>
      <c r="E24" s="227">
        <v>332</v>
      </c>
      <c r="F24" s="227">
        <v>381</v>
      </c>
      <c r="G24" s="522">
        <v>2.2000000000000002</v>
      </c>
      <c r="H24" s="227">
        <v>1471</v>
      </c>
      <c r="I24" s="227">
        <v>662</v>
      </c>
      <c r="J24" s="530">
        <v>2012</v>
      </c>
      <c r="K24" s="130"/>
      <c r="L24" s="130"/>
    </row>
    <row r="25" spans="1:12" ht="23.25" customHeight="1" x14ac:dyDescent="0.2">
      <c r="A25" s="529">
        <v>1.1000000000000001</v>
      </c>
      <c r="B25" s="227">
        <v>42</v>
      </c>
      <c r="C25" s="227">
        <v>37</v>
      </c>
      <c r="D25" s="522">
        <v>0.9</v>
      </c>
      <c r="E25" s="227">
        <v>323</v>
      </c>
      <c r="F25" s="227">
        <v>344</v>
      </c>
      <c r="G25" s="522">
        <v>2.2999999999999998</v>
      </c>
      <c r="H25" s="227">
        <v>943</v>
      </c>
      <c r="I25" s="227">
        <v>409</v>
      </c>
      <c r="J25" s="530">
        <v>2013</v>
      </c>
      <c r="K25" s="130"/>
      <c r="L25" s="130"/>
    </row>
    <row r="26" spans="1:12" ht="23.25" customHeight="1" x14ac:dyDescent="0.2">
      <c r="A26" s="529">
        <v>0.7</v>
      </c>
      <c r="B26" s="227">
        <v>24</v>
      </c>
      <c r="C26" s="227">
        <v>36</v>
      </c>
      <c r="D26" s="522">
        <v>0.6</v>
      </c>
      <c r="E26" s="227">
        <v>213</v>
      </c>
      <c r="F26" s="227">
        <v>333</v>
      </c>
      <c r="G26" s="522">
        <v>1.6</v>
      </c>
      <c r="H26" s="227">
        <v>595</v>
      </c>
      <c r="I26" s="227">
        <v>373</v>
      </c>
      <c r="J26" s="530">
        <v>2014</v>
      </c>
      <c r="K26" s="130"/>
      <c r="L26" s="130"/>
    </row>
    <row r="27" spans="1:12" ht="23.25" customHeight="1" x14ac:dyDescent="0.2">
      <c r="A27" s="529">
        <v>1</v>
      </c>
      <c r="B27" s="227">
        <v>43</v>
      </c>
      <c r="C27" s="227">
        <v>44</v>
      </c>
      <c r="D27" s="522">
        <v>2.2999999999999998</v>
      </c>
      <c r="E27" s="227">
        <v>489</v>
      </c>
      <c r="F27" s="227">
        <v>357</v>
      </c>
      <c r="G27" s="522">
        <v>2.2999999999999998</v>
      </c>
      <c r="H27" s="227">
        <v>1125</v>
      </c>
      <c r="I27" s="227">
        <v>495</v>
      </c>
      <c r="J27" s="530">
        <v>2015</v>
      </c>
      <c r="K27" s="130"/>
      <c r="L27" s="130"/>
    </row>
    <row r="28" spans="1:12" ht="23.25" customHeight="1" x14ac:dyDescent="0.2">
      <c r="A28" s="529">
        <v>0.9</v>
      </c>
      <c r="B28" s="227">
        <v>49</v>
      </c>
      <c r="C28" s="227">
        <v>55</v>
      </c>
      <c r="D28" s="522">
        <v>1.4</v>
      </c>
      <c r="E28" s="227">
        <v>289</v>
      </c>
      <c r="F28" s="227">
        <v>397</v>
      </c>
      <c r="G28" s="522">
        <v>1.4</v>
      </c>
      <c r="H28" s="227">
        <v>705</v>
      </c>
      <c r="I28" s="227">
        <v>501</v>
      </c>
      <c r="J28" s="530">
        <v>2016</v>
      </c>
      <c r="K28" s="130"/>
      <c r="L28" s="130"/>
    </row>
    <row r="29" spans="1:12" ht="23.25" customHeight="1" x14ac:dyDescent="0.2">
      <c r="A29" s="1170">
        <v>1</v>
      </c>
      <c r="B29" s="1313">
        <v>60</v>
      </c>
      <c r="C29" s="1313">
        <v>60</v>
      </c>
      <c r="D29" s="1310">
        <v>0.8</v>
      </c>
      <c r="E29" s="1313">
        <v>300</v>
      </c>
      <c r="F29" s="1313">
        <v>377</v>
      </c>
      <c r="G29" s="1310">
        <v>1.5</v>
      </c>
      <c r="H29" s="1313">
        <v>749</v>
      </c>
      <c r="I29" s="1313">
        <v>490</v>
      </c>
      <c r="J29" s="530">
        <v>2017</v>
      </c>
      <c r="K29" s="130"/>
      <c r="L29" s="130"/>
    </row>
    <row r="30" spans="1:12" ht="23.25" customHeight="1" x14ac:dyDescent="0.2">
      <c r="A30" s="1170">
        <v>1</v>
      </c>
      <c r="B30" s="1313">
        <v>32</v>
      </c>
      <c r="C30" s="1313">
        <v>55</v>
      </c>
      <c r="D30" s="1310">
        <v>0.3</v>
      </c>
      <c r="E30" s="1313">
        <v>124</v>
      </c>
      <c r="F30" s="1313">
        <v>377</v>
      </c>
      <c r="G30" s="1310">
        <v>1.5</v>
      </c>
      <c r="H30" s="1313">
        <v>495</v>
      </c>
      <c r="I30" s="1313">
        <v>459</v>
      </c>
      <c r="J30" s="530">
        <v>2018</v>
      </c>
      <c r="K30" s="130"/>
      <c r="L30" s="130"/>
    </row>
    <row r="31" spans="1:12" ht="23.25" customHeight="1" thickBot="1" x14ac:dyDescent="0.25">
      <c r="A31" s="1171">
        <v>0.88</v>
      </c>
      <c r="B31" s="1194">
        <v>44</v>
      </c>
      <c r="C31" s="1194">
        <v>50</v>
      </c>
      <c r="D31" s="1218">
        <v>2.0211970074812968</v>
      </c>
      <c r="E31" s="1194">
        <v>1621</v>
      </c>
      <c r="F31" s="1194">
        <v>802</v>
      </c>
      <c r="G31" s="1218">
        <v>2.4123711340206184</v>
      </c>
      <c r="H31" s="1194">
        <v>1872</v>
      </c>
      <c r="I31" s="1194">
        <v>776</v>
      </c>
      <c r="J31" s="1130">
        <v>2019</v>
      </c>
      <c r="K31" s="130"/>
      <c r="L31" s="130"/>
    </row>
    <row r="32" spans="1:12" x14ac:dyDescent="0.2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</row>
    <row r="33" spans="1:12" x14ac:dyDescent="0.2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x14ac:dyDescent="0.2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</row>
    <row r="35" spans="1:12" x14ac:dyDescent="0.2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</row>
    <row r="36" spans="1:12" x14ac:dyDescent="0.2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</row>
    <row r="37" spans="1:12" x14ac:dyDescent="0.2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</row>
    <row r="38" spans="1:12" x14ac:dyDescent="0.2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</row>
    <row r="39" spans="1:12" x14ac:dyDescent="0.2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2" x14ac:dyDescent="0.2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x14ac:dyDescent="0.2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x14ac:dyDescent="0.2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x14ac:dyDescent="0.2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x14ac:dyDescent="0.2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2" x14ac:dyDescent="0.2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x14ac:dyDescent="0.2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</row>
  </sheetData>
  <mergeCells count="10">
    <mergeCell ref="A1:J1"/>
    <mergeCell ref="A2:J2"/>
    <mergeCell ref="G6:I6"/>
    <mergeCell ref="D6:F6"/>
    <mergeCell ref="A6:C6"/>
    <mergeCell ref="J6:J7"/>
    <mergeCell ref="A3:B3"/>
    <mergeCell ref="A4:B4"/>
    <mergeCell ref="A5:B5"/>
    <mergeCell ref="I5:J5"/>
  </mergeCells>
  <phoneticPr fontId="0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7" orientation="portrait" r:id="rId1"/>
  <headerFooter alignWithMargins="0">
    <oddFooter>&amp;C&amp;"Arial,غامق"&amp;12ــ 50 ــ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7" enableFormatConditionsCalculation="0">
    <tabColor rgb="FF00B050"/>
  </sheetPr>
  <dimension ref="A1:L45"/>
  <sheetViews>
    <sheetView rightToLeft="1" view="pageBreakPreview" zoomScale="80" zoomScaleSheetLayoutView="80" workbookViewId="0">
      <pane ySplit="7" topLeftCell="A11" activePane="bottomLeft" state="frozen"/>
      <selection activeCell="A2" sqref="A2:F2"/>
      <selection pane="bottomLeft" activeCell="L28" sqref="L28"/>
    </sheetView>
  </sheetViews>
  <sheetFormatPr defaultRowHeight="12.75" x14ac:dyDescent="0.2"/>
  <cols>
    <col min="1" max="1" width="10" style="5" customWidth="1"/>
    <col min="2" max="10" width="8" style="5" customWidth="1"/>
    <col min="11" max="16384" width="9.140625" style="5"/>
  </cols>
  <sheetData>
    <row r="1" spans="1:12" s="6" customFormat="1" ht="43.5" customHeight="1" x14ac:dyDescent="0.2">
      <c r="A1" s="1501" t="s">
        <v>241</v>
      </c>
      <c r="B1" s="1501"/>
      <c r="C1" s="1501"/>
      <c r="D1" s="1501"/>
      <c r="E1" s="1501"/>
      <c r="F1" s="1501"/>
      <c r="G1" s="1501"/>
      <c r="H1" s="1501"/>
      <c r="I1" s="1501"/>
      <c r="J1" s="1501"/>
      <c r="K1" s="128"/>
      <c r="L1" s="128"/>
    </row>
    <row r="2" spans="1:12" s="6" customFormat="1" ht="30.75" customHeight="1" x14ac:dyDescent="0.25">
      <c r="A2" s="1343" t="s">
        <v>372</v>
      </c>
      <c r="B2" s="1343"/>
      <c r="C2" s="1343"/>
      <c r="D2" s="1343"/>
      <c r="E2" s="1343"/>
      <c r="F2" s="1343"/>
      <c r="G2" s="1343"/>
      <c r="H2" s="1343"/>
      <c r="I2" s="1343"/>
      <c r="J2" s="1343"/>
      <c r="K2" s="128"/>
      <c r="L2" s="128"/>
    </row>
    <row r="3" spans="1:12" s="6" customFormat="1" ht="18" customHeight="1" x14ac:dyDescent="0.2">
      <c r="A3" s="685"/>
      <c r="B3" s="685"/>
      <c r="C3" s="685"/>
      <c r="D3" s="685"/>
      <c r="E3" s="685"/>
      <c r="F3" s="685"/>
      <c r="G3" s="685"/>
      <c r="H3" s="685"/>
      <c r="I3" s="1502" t="s">
        <v>221</v>
      </c>
      <c r="J3" s="1502"/>
      <c r="K3" s="128"/>
      <c r="L3" s="128"/>
    </row>
    <row r="4" spans="1:12" s="6" customFormat="1" ht="18" customHeight="1" x14ac:dyDescent="0.2">
      <c r="A4" s="685"/>
      <c r="B4" s="685"/>
      <c r="C4" s="685"/>
      <c r="D4" s="685"/>
      <c r="E4" s="685"/>
      <c r="F4" s="685"/>
      <c r="G4" s="685"/>
      <c r="H4" s="685"/>
      <c r="I4" s="1502" t="s">
        <v>288</v>
      </c>
      <c r="J4" s="1502"/>
      <c r="K4" s="128"/>
      <c r="L4" s="128"/>
    </row>
    <row r="5" spans="1:12" s="6" customFormat="1" ht="18" customHeight="1" thickBot="1" x14ac:dyDescent="0.25">
      <c r="A5" s="1505" t="s">
        <v>346</v>
      </c>
      <c r="B5" s="1505"/>
      <c r="C5" s="685"/>
      <c r="D5" s="685"/>
      <c r="E5" s="685"/>
      <c r="F5" s="685"/>
      <c r="G5" s="685"/>
      <c r="H5" s="685"/>
      <c r="I5" s="1502" t="s">
        <v>298</v>
      </c>
      <c r="J5" s="1502"/>
      <c r="K5" s="128"/>
      <c r="L5" s="128"/>
    </row>
    <row r="6" spans="1:12" ht="23.25" customHeight="1" x14ac:dyDescent="0.2">
      <c r="A6" s="1503" t="s">
        <v>2</v>
      </c>
      <c r="B6" s="1485" t="s">
        <v>89</v>
      </c>
      <c r="C6" s="1486"/>
      <c r="D6" s="1488"/>
      <c r="E6" s="1485" t="s">
        <v>90</v>
      </c>
      <c r="F6" s="1486"/>
      <c r="G6" s="1488"/>
      <c r="H6" s="1485" t="s">
        <v>91</v>
      </c>
      <c r="I6" s="1486"/>
      <c r="J6" s="1488"/>
      <c r="K6" s="126"/>
      <c r="L6" s="126"/>
    </row>
    <row r="7" spans="1:12" ht="23.25" customHeight="1" thickBot="1" x14ac:dyDescent="0.25">
      <c r="A7" s="1504"/>
      <c r="B7" s="264" t="s">
        <v>92</v>
      </c>
      <c r="C7" s="265" t="s">
        <v>25</v>
      </c>
      <c r="D7" s="268" t="s">
        <v>5</v>
      </c>
      <c r="E7" s="264" t="s">
        <v>92</v>
      </c>
      <c r="F7" s="265" t="s">
        <v>25</v>
      </c>
      <c r="G7" s="268" t="s">
        <v>5</v>
      </c>
      <c r="H7" s="264" t="s">
        <v>92</v>
      </c>
      <c r="I7" s="265" t="s">
        <v>25</v>
      </c>
      <c r="J7" s="268" t="s">
        <v>5</v>
      </c>
      <c r="K7" s="126"/>
      <c r="L7" s="126"/>
    </row>
    <row r="8" spans="1:12" s="7" customFormat="1" ht="21.75" customHeight="1" x14ac:dyDescent="0.2">
      <c r="A8" s="1255">
        <v>1970</v>
      </c>
      <c r="B8" s="733">
        <v>55</v>
      </c>
      <c r="C8" s="731">
        <v>75</v>
      </c>
      <c r="D8" s="715">
        <v>1.4</v>
      </c>
      <c r="E8" s="730">
        <v>5</v>
      </c>
      <c r="F8" s="731">
        <v>111</v>
      </c>
      <c r="G8" s="732">
        <v>22.2</v>
      </c>
      <c r="H8" s="1315">
        <v>3</v>
      </c>
      <c r="I8" s="1316">
        <v>6</v>
      </c>
      <c r="J8" s="1317">
        <v>2</v>
      </c>
      <c r="K8" s="129"/>
      <c r="L8" s="129"/>
    </row>
    <row r="9" spans="1:12" s="7" customFormat="1" ht="21.75" customHeight="1" x14ac:dyDescent="0.2">
      <c r="A9" s="266">
        <v>1980</v>
      </c>
      <c r="B9" s="612">
        <v>49</v>
      </c>
      <c r="C9" s="533">
        <v>112</v>
      </c>
      <c r="D9" s="76">
        <v>2.2999999999999998</v>
      </c>
      <c r="E9" s="532">
        <v>10</v>
      </c>
      <c r="F9" s="533">
        <v>209</v>
      </c>
      <c r="G9" s="77">
        <v>21.3</v>
      </c>
      <c r="H9" s="532">
        <v>7</v>
      </c>
      <c r="I9" s="533">
        <v>12</v>
      </c>
      <c r="J9" s="78">
        <v>1.7</v>
      </c>
      <c r="K9" s="129"/>
      <c r="L9" s="129"/>
    </row>
    <row r="10" spans="1:12" s="7" customFormat="1" ht="21.75" customHeight="1" x14ac:dyDescent="0.2">
      <c r="A10" s="266">
        <v>1990</v>
      </c>
      <c r="B10" s="612">
        <v>66</v>
      </c>
      <c r="C10" s="533">
        <v>188</v>
      </c>
      <c r="D10" s="76">
        <v>2.8</v>
      </c>
      <c r="E10" s="532">
        <v>10</v>
      </c>
      <c r="F10" s="533">
        <v>193</v>
      </c>
      <c r="G10" s="78">
        <v>19</v>
      </c>
      <c r="H10" s="532">
        <v>7</v>
      </c>
      <c r="I10" s="533">
        <v>17</v>
      </c>
      <c r="J10" s="78">
        <v>1.9</v>
      </c>
      <c r="K10" s="129"/>
      <c r="L10" s="129"/>
    </row>
    <row r="11" spans="1:12" s="7" customFormat="1" ht="21.75" customHeight="1" x14ac:dyDescent="0.2">
      <c r="A11" s="266">
        <v>1999</v>
      </c>
      <c r="B11" s="612">
        <v>101</v>
      </c>
      <c r="C11" s="533">
        <v>375</v>
      </c>
      <c r="D11" s="76">
        <v>3.7</v>
      </c>
      <c r="E11" s="532">
        <v>15</v>
      </c>
      <c r="F11" s="533">
        <v>606</v>
      </c>
      <c r="G11" s="78">
        <v>40.4</v>
      </c>
      <c r="H11" s="532">
        <v>11</v>
      </c>
      <c r="I11" s="533">
        <v>29</v>
      </c>
      <c r="J11" s="78">
        <v>2.7</v>
      </c>
      <c r="K11" s="129"/>
      <c r="L11" s="129"/>
    </row>
    <row r="12" spans="1:12" s="7" customFormat="1" ht="21.75" customHeight="1" x14ac:dyDescent="0.2">
      <c r="A12" s="266">
        <v>2000</v>
      </c>
      <c r="B12" s="612">
        <v>103</v>
      </c>
      <c r="C12" s="533">
        <v>405</v>
      </c>
      <c r="D12" s="691">
        <v>3.9</v>
      </c>
      <c r="E12" s="532">
        <v>13</v>
      </c>
      <c r="F12" s="533">
        <v>426</v>
      </c>
      <c r="G12" s="77">
        <v>32.700000000000003</v>
      </c>
      <c r="H12" s="532">
        <v>7</v>
      </c>
      <c r="I12" s="533">
        <v>20</v>
      </c>
      <c r="J12" s="78">
        <v>2.7</v>
      </c>
      <c r="K12" s="129"/>
      <c r="L12" s="129"/>
    </row>
    <row r="13" spans="1:12" s="7" customFormat="1" ht="21.75" customHeight="1" x14ac:dyDescent="0.2">
      <c r="A13" s="266">
        <v>2001</v>
      </c>
      <c r="B13" s="612">
        <v>100</v>
      </c>
      <c r="C13" s="533">
        <v>400</v>
      </c>
      <c r="D13" s="691">
        <v>4</v>
      </c>
      <c r="E13" s="532">
        <v>12</v>
      </c>
      <c r="F13" s="533">
        <v>553</v>
      </c>
      <c r="G13" s="77">
        <v>44.9</v>
      </c>
      <c r="H13" s="532">
        <v>7</v>
      </c>
      <c r="I13" s="533">
        <v>21</v>
      </c>
      <c r="J13" s="78">
        <v>2.8</v>
      </c>
      <c r="K13" s="129"/>
      <c r="L13" s="129"/>
    </row>
    <row r="14" spans="1:12" s="7" customFormat="1" ht="21.75" customHeight="1" x14ac:dyDescent="0.2">
      <c r="A14" s="266">
        <v>2002</v>
      </c>
      <c r="B14" s="612">
        <v>82</v>
      </c>
      <c r="C14" s="533">
        <v>320</v>
      </c>
      <c r="D14" s="76">
        <v>3.9</v>
      </c>
      <c r="E14" s="532">
        <v>12</v>
      </c>
      <c r="F14" s="533">
        <v>599</v>
      </c>
      <c r="G14" s="77">
        <v>49.6</v>
      </c>
      <c r="H14" s="532">
        <v>5</v>
      </c>
      <c r="I14" s="533">
        <v>13</v>
      </c>
      <c r="J14" s="78">
        <v>2.8</v>
      </c>
      <c r="K14" s="129"/>
      <c r="L14" s="129"/>
    </row>
    <row r="15" spans="1:12" s="7" customFormat="1" ht="21.75" customHeight="1" x14ac:dyDescent="0.2">
      <c r="A15" s="266">
        <v>2003</v>
      </c>
      <c r="B15" s="612">
        <v>81</v>
      </c>
      <c r="C15" s="533">
        <v>307</v>
      </c>
      <c r="D15" s="79">
        <v>3.8</v>
      </c>
      <c r="E15" s="532">
        <v>13</v>
      </c>
      <c r="F15" s="533">
        <v>475</v>
      </c>
      <c r="G15" s="77">
        <v>37.700000000000003</v>
      </c>
      <c r="H15" s="532">
        <v>4</v>
      </c>
      <c r="I15" s="533">
        <v>11</v>
      </c>
      <c r="J15" s="78">
        <v>3.1</v>
      </c>
      <c r="K15" s="129"/>
      <c r="L15" s="129"/>
    </row>
    <row r="16" spans="1:12" s="7" customFormat="1" ht="21.75" customHeight="1" x14ac:dyDescent="0.2">
      <c r="A16" s="266">
        <v>2004</v>
      </c>
      <c r="B16" s="612">
        <v>89</v>
      </c>
      <c r="C16" s="533">
        <v>359</v>
      </c>
      <c r="D16" s="691">
        <v>4</v>
      </c>
      <c r="E16" s="532">
        <v>13</v>
      </c>
      <c r="F16" s="533">
        <v>564</v>
      </c>
      <c r="G16" s="77">
        <v>43.8</v>
      </c>
      <c r="H16" s="532">
        <v>4</v>
      </c>
      <c r="I16" s="533">
        <v>11</v>
      </c>
      <c r="J16" s="78">
        <v>2.8</v>
      </c>
      <c r="K16" s="129"/>
      <c r="L16" s="129"/>
    </row>
    <row r="17" spans="1:12" s="7" customFormat="1" ht="21.75" customHeight="1" x14ac:dyDescent="0.2">
      <c r="A17" s="266">
        <v>2005</v>
      </c>
      <c r="B17" s="612">
        <v>100</v>
      </c>
      <c r="C17" s="533">
        <v>422</v>
      </c>
      <c r="D17" s="691">
        <v>4.2</v>
      </c>
      <c r="E17" s="532">
        <v>12</v>
      </c>
      <c r="F17" s="533">
        <v>443</v>
      </c>
      <c r="G17" s="690">
        <v>37</v>
      </c>
      <c r="H17" s="532">
        <v>5</v>
      </c>
      <c r="I17" s="533">
        <v>15</v>
      </c>
      <c r="J17" s="78">
        <v>3</v>
      </c>
      <c r="K17" s="129"/>
      <c r="L17" s="129"/>
    </row>
    <row r="18" spans="1:12" s="7" customFormat="1" ht="21.75" customHeight="1" x14ac:dyDescent="0.2">
      <c r="A18" s="266">
        <v>2006</v>
      </c>
      <c r="B18" s="612">
        <v>92</v>
      </c>
      <c r="C18" s="533">
        <v>284</v>
      </c>
      <c r="D18" s="79">
        <v>3</v>
      </c>
      <c r="E18" s="532">
        <v>15</v>
      </c>
      <c r="F18" s="533">
        <v>596</v>
      </c>
      <c r="G18" s="690">
        <v>39.6</v>
      </c>
      <c r="H18" s="532">
        <v>4</v>
      </c>
      <c r="I18" s="533">
        <v>10</v>
      </c>
      <c r="J18" s="78">
        <v>2.5</v>
      </c>
      <c r="K18" s="129"/>
      <c r="L18" s="129"/>
    </row>
    <row r="19" spans="1:12" s="7" customFormat="1" ht="21.75" customHeight="1" x14ac:dyDescent="0.2">
      <c r="A19" s="266">
        <v>2007</v>
      </c>
      <c r="B19" s="612">
        <v>86</v>
      </c>
      <c r="C19" s="533">
        <v>303</v>
      </c>
      <c r="D19" s="79">
        <v>3.5</v>
      </c>
      <c r="E19" s="532">
        <v>13</v>
      </c>
      <c r="F19" s="533">
        <v>571</v>
      </c>
      <c r="G19" s="78">
        <v>43.9</v>
      </c>
      <c r="H19" s="532">
        <v>4</v>
      </c>
      <c r="I19" s="533">
        <v>12</v>
      </c>
      <c r="J19" s="78">
        <v>3</v>
      </c>
      <c r="K19" s="129"/>
      <c r="L19" s="129"/>
    </row>
    <row r="20" spans="1:12" s="7" customFormat="1" ht="21.75" customHeight="1" x14ac:dyDescent="0.2">
      <c r="A20" s="267">
        <v>2008</v>
      </c>
      <c r="B20" s="572">
        <v>79.787999999999997</v>
      </c>
      <c r="C20" s="227">
        <v>304</v>
      </c>
      <c r="D20" s="80">
        <v>3.8</v>
      </c>
      <c r="E20" s="534">
        <v>15.119</v>
      </c>
      <c r="F20" s="227">
        <v>538.35</v>
      </c>
      <c r="G20" s="81">
        <v>35.60751372445268</v>
      </c>
      <c r="H20" s="534">
        <v>3.75</v>
      </c>
      <c r="I20" s="227">
        <v>12.185</v>
      </c>
      <c r="J20" s="81">
        <v>3.2490000000000001</v>
      </c>
      <c r="K20" s="129"/>
      <c r="L20" s="129"/>
    </row>
    <row r="21" spans="1:12" s="7" customFormat="1" ht="21.75" customHeight="1" x14ac:dyDescent="0.2">
      <c r="A21" s="267">
        <v>2009</v>
      </c>
      <c r="B21" s="572">
        <v>81</v>
      </c>
      <c r="C21" s="227">
        <v>314</v>
      </c>
      <c r="D21" s="80">
        <v>3.9</v>
      </c>
      <c r="E21" s="534">
        <v>6</v>
      </c>
      <c r="F21" s="227">
        <v>252</v>
      </c>
      <c r="G21" s="81">
        <v>42</v>
      </c>
      <c r="H21" s="534">
        <v>3</v>
      </c>
      <c r="I21" s="227">
        <v>9</v>
      </c>
      <c r="J21" s="81">
        <v>3</v>
      </c>
      <c r="K21" s="129"/>
      <c r="L21" s="129"/>
    </row>
    <row r="22" spans="1:12" s="7" customFormat="1" ht="21.75" customHeight="1" x14ac:dyDescent="0.2">
      <c r="A22" s="267">
        <v>2010</v>
      </c>
      <c r="B22" s="572">
        <v>81</v>
      </c>
      <c r="C22" s="227">
        <v>217</v>
      </c>
      <c r="D22" s="80">
        <v>2.7</v>
      </c>
      <c r="E22" s="534">
        <v>12</v>
      </c>
      <c r="F22" s="227">
        <v>583</v>
      </c>
      <c r="G22" s="81">
        <v>48.1</v>
      </c>
      <c r="H22" s="534">
        <v>3</v>
      </c>
      <c r="I22" s="227">
        <v>8</v>
      </c>
      <c r="J22" s="81">
        <v>2.7</v>
      </c>
      <c r="K22" s="129"/>
      <c r="L22" s="129"/>
    </row>
    <row r="23" spans="1:12" s="7" customFormat="1" ht="21.75" customHeight="1" x14ac:dyDescent="0.2">
      <c r="A23" s="267">
        <v>2011</v>
      </c>
      <c r="B23" s="572">
        <v>82</v>
      </c>
      <c r="C23" s="227">
        <v>302</v>
      </c>
      <c r="D23" s="80">
        <v>3.7</v>
      </c>
      <c r="E23" s="534">
        <v>13</v>
      </c>
      <c r="F23" s="227">
        <v>823</v>
      </c>
      <c r="G23" s="81">
        <v>48.6</v>
      </c>
      <c r="H23" s="534">
        <v>2</v>
      </c>
      <c r="I23" s="227">
        <v>6</v>
      </c>
      <c r="J23" s="81">
        <v>3</v>
      </c>
      <c r="K23" s="129"/>
      <c r="L23" s="129"/>
    </row>
    <row r="24" spans="1:12" s="7" customFormat="1" ht="21.75" customHeight="1" x14ac:dyDescent="0.2">
      <c r="A24" s="267">
        <v>2012</v>
      </c>
      <c r="B24" s="572">
        <v>77</v>
      </c>
      <c r="C24" s="227">
        <v>260</v>
      </c>
      <c r="D24" s="80">
        <v>3.4</v>
      </c>
      <c r="E24" s="534">
        <v>10</v>
      </c>
      <c r="F24" s="227">
        <v>459</v>
      </c>
      <c r="G24" s="81">
        <v>46</v>
      </c>
      <c r="H24" s="534">
        <v>2</v>
      </c>
      <c r="I24" s="227">
        <v>6</v>
      </c>
      <c r="J24" s="81">
        <v>3</v>
      </c>
      <c r="K24" s="129"/>
      <c r="L24" s="129"/>
    </row>
    <row r="25" spans="1:12" s="7" customFormat="1" ht="21.75" customHeight="1" x14ac:dyDescent="0.2">
      <c r="A25" s="267">
        <v>2013</v>
      </c>
      <c r="B25" s="572">
        <v>29</v>
      </c>
      <c r="C25" s="227">
        <v>78</v>
      </c>
      <c r="D25" s="80">
        <v>2.7</v>
      </c>
      <c r="E25" s="534">
        <v>3</v>
      </c>
      <c r="F25" s="227">
        <v>159</v>
      </c>
      <c r="G25" s="81">
        <v>53</v>
      </c>
      <c r="H25" s="534">
        <v>2.7</v>
      </c>
      <c r="I25" s="227">
        <v>8.1999999999999993</v>
      </c>
      <c r="J25" s="81">
        <v>3.1</v>
      </c>
      <c r="K25" s="129"/>
      <c r="L25" s="129"/>
    </row>
    <row r="26" spans="1:12" s="7" customFormat="1" ht="21.75" customHeight="1" x14ac:dyDescent="0.2">
      <c r="A26" s="267">
        <v>2014</v>
      </c>
      <c r="B26" s="572">
        <v>34</v>
      </c>
      <c r="C26" s="227">
        <v>75</v>
      </c>
      <c r="D26" s="80">
        <v>2.2000000000000002</v>
      </c>
      <c r="E26" s="534">
        <v>1</v>
      </c>
      <c r="F26" s="227">
        <v>33</v>
      </c>
      <c r="G26" s="81">
        <v>33</v>
      </c>
      <c r="H26" s="534">
        <v>4</v>
      </c>
      <c r="I26" s="227">
        <v>9</v>
      </c>
      <c r="J26" s="81">
        <v>2</v>
      </c>
      <c r="K26" s="129"/>
      <c r="L26" s="129"/>
    </row>
    <row r="27" spans="1:12" s="7" customFormat="1" ht="21.75" customHeight="1" x14ac:dyDescent="0.2">
      <c r="A27" s="267">
        <v>2015</v>
      </c>
      <c r="B27" s="572">
        <v>21</v>
      </c>
      <c r="C27" s="227">
        <v>61</v>
      </c>
      <c r="D27" s="80">
        <v>2.9</v>
      </c>
      <c r="E27" s="534">
        <v>1</v>
      </c>
      <c r="F27" s="227">
        <v>17</v>
      </c>
      <c r="G27" s="80">
        <v>34</v>
      </c>
      <c r="H27" s="534">
        <v>4</v>
      </c>
      <c r="I27" s="227">
        <v>9</v>
      </c>
      <c r="J27" s="81">
        <v>2.2999999999999998</v>
      </c>
      <c r="K27" s="129"/>
      <c r="L27" s="129"/>
    </row>
    <row r="28" spans="1:12" s="7" customFormat="1" ht="21.75" customHeight="1" x14ac:dyDescent="0.2">
      <c r="A28" s="267">
        <v>2016</v>
      </c>
      <c r="B28" s="572">
        <v>8</v>
      </c>
      <c r="C28" s="227">
        <v>19</v>
      </c>
      <c r="D28" s="80">
        <v>2.4</v>
      </c>
      <c r="E28" s="529">
        <v>0.2</v>
      </c>
      <c r="F28" s="227">
        <v>6</v>
      </c>
      <c r="G28" s="80">
        <v>30</v>
      </c>
      <c r="H28" s="534">
        <v>5</v>
      </c>
      <c r="I28" s="227">
        <v>10</v>
      </c>
      <c r="J28" s="81">
        <v>2</v>
      </c>
      <c r="K28" s="129"/>
      <c r="L28" s="129"/>
    </row>
    <row r="29" spans="1:12" s="7" customFormat="1" ht="21.75" customHeight="1" x14ac:dyDescent="0.2">
      <c r="A29" s="267">
        <v>2017</v>
      </c>
      <c r="B29" s="572">
        <v>8</v>
      </c>
      <c r="C29" s="227">
        <v>16</v>
      </c>
      <c r="D29" s="80">
        <v>2</v>
      </c>
      <c r="E29" s="529">
        <v>0.4</v>
      </c>
      <c r="F29" s="227">
        <v>10</v>
      </c>
      <c r="G29" s="80">
        <v>25</v>
      </c>
      <c r="H29" s="534">
        <v>4</v>
      </c>
      <c r="I29" s="227">
        <v>8</v>
      </c>
      <c r="J29" s="81">
        <v>2</v>
      </c>
      <c r="K29" s="129"/>
      <c r="L29" s="129"/>
    </row>
    <row r="30" spans="1:12" s="7" customFormat="1" ht="21.75" customHeight="1" x14ac:dyDescent="0.2">
      <c r="A30" s="267">
        <v>2018</v>
      </c>
      <c r="B30" s="572">
        <v>23</v>
      </c>
      <c r="C30" s="227">
        <v>38</v>
      </c>
      <c r="D30" s="80">
        <v>1.6</v>
      </c>
      <c r="E30" s="529">
        <v>0.1</v>
      </c>
      <c r="F30" s="227">
        <v>3</v>
      </c>
      <c r="G30" s="80">
        <v>35</v>
      </c>
      <c r="H30" s="534">
        <v>4</v>
      </c>
      <c r="I30" s="227">
        <v>9</v>
      </c>
      <c r="J30" s="81">
        <v>2</v>
      </c>
      <c r="K30" s="129"/>
      <c r="L30" s="129"/>
    </row>
    <row r="31" spans="1:12" s="7" customFormat="1" ht="22.5" customHeight="1" thickBot="1" x14ac:dyDescent="0.25">
      <c r="A31" s="1319">
        <v>2019</v>
      </c>
      <c r="B31" s="1318">
        <v>16</v>
      </c>
      <c r="C31" s="1131">
        <v>50</v>
      </c>
      <c r="D31" s="1132">
        <v>3.125</v>
      </c>
      <c r="E31" s="1172">
        <v>0.4</v>
      </c>
      <c r="F31" s="1131">
        <v>18</v>
      </c>
      <c r="G31" s="1132">
        <v>45</v>
      </c>
      <c r="H31" s="1133">
        <v>4</v>
      </c>
      <c r="I31" s="1131">
        <v>9</v>
      </c>
      <c r="J31" s="1134">
        <v>2.25</v>
      </c>
      <c r="K31" s="129"/>
      <c r="L31" s="129"/>
    </row>
    <row r="32" spans="1:12" x14ac:dyDescent="0.2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</row>
    <row r="33" spans="1:12" x14ac:dyDescent="0.2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</row>
    <row r="34" spans="1:12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</row>
    <row r="35" spans="1:12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613"/>
      <c r="K35" s="126"/>
      <c r="L35" s="126"/>
    </row>
    <row r="36" spans="1:12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</row>
    <row r="37" spans="1:12" x14ac:dyDescent="0.2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  <row r="38" spans="1:12" x14ac:dyDescent="0.2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</row>
    <row r="39" spans="1:12" x14ac:dyDescent="0.2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</row>
    <row r="40" spans="1:12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x14ac:dyDescent="0.2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2" x14ac:dyDescent="0.2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2" x14ac:dyDescent="0.2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2" x14ac:dyDescent="0.2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</sheetData>
  <mergeCells count="10">
    <mergeCell ref="A6:A7"/>
    <mergeCell ref="B6:D6"/>
    <mergeCell ref="E6:G6"/>
    <mergeCell ref="H6:J6"/>
    <mergeCell ref="A5:B5"/>
    <mergeCell ref="A1:J1"/>
    <mergeCell ref="A2:J2"/>
    <mergeCell ref="I3:J3"/>
    <mergeCell ref="I4:J4"/>
    <mergeCell ref="I5:J5"/>
  </mergeCells>
  <phoneticPr fontId="8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5" orientation="portrait" r:id="rId1"/>
  <headerFooter alignWithMargins="0">
    <oddFooter>&amp;C&amp;"Arial,غامق"&amp;12ــ 51 ــ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8" enableFormatConditionsCalculation="0">
    <tabColor rgb="FF00B050"/>
  </sheetPr>
  <dimension ref="A1:L75"/>
  <sheetViews>
    <sheetView showGridLines="0" view="pageBreakPreview" zoomScale="60" zoomScaleNormal="75" workbookViewId="0">
      <pane ySplit="7" topLeftCell="A8" activePane="bottomLeft" state="frozen"/>
      <selection activeCell="N32" sqref="N32"/>
      <selection pane="bottomLeft" sqref="A1:E1"/>
    </sheetView>
  </sheetViews>
  <sheetFormatPr defaultRowHeight="12.75" x14ac:dyDescent="0.2"/>
  <cols>
    <col min="1" max="4" width="17" style="5" customWidth="1"/>
    <col min="5" max="5" width="18.28515625" style="5" customWidth="1"/>
    <col min="6" max="6" width="9.28515625" style="5" customWidth="1"/>
    <col min="7" max="13" width="13.7109375" style="5" customWidth="1"/>
    <col min="14" max="16384" width="9.140625" style="5"/>
  </cols>
  <sheetData>
    <row r="1" spans="1:12" ht="21" customHeight="1" x14ac:dyDescent="0.2">
      <c r="A1" s="1483" t="s">
        <v>77</v>
      </c>
      <c r="B1" s="1484"/>
      <c r="C1" s="1484"/>
      <c r="D1" s="1484"/>
      <c r="E1" s="1484"/>
      <c r="F1" s="126"/>
      <c r="G1" s="126"/>
      <c r="H1" s="126"/>
      <c r="I1" s="126"/>
      <c r="J1" s="126"/>
      <c r="K1" s="126"/>
      <c r="L1" s="126"/>
    </row>
    <row r="2" spans="1:12" ht="21" customHeight="1" x14ac:dyDescent="0.25">
      <c r="A2" s="1343" t="s">
        <v>372</v>
      </c>
      <c r="B2" s="1343"/>
      <c r="C2" s="1343"/>
      <c r="D2" s="1343"/>
      <c r="E2" s="1343"/>
      <c r="F2" s="664"/>
      <c r="G2" s="126"/>
      <c r="H2" s="126"/>
      <c r="I2" s="126"/>
      <c r="J2" s="126"/>
      <c r="K2" s="126"/>
      <c r="L2" s="126"/>
    </row>
    <row r="3" spans="1:12" ht="11.25" customHeight="1" x14ac:dyDescent="0.25">
      <c r="A3" s="259"/>
      <c r="B3" s="259"/>
      <c r="C3" s="259"/>
      <c r="D3" s="259"/>
      <c r="E3" s="259"/>
      <c r="F3" s="126"/>
      <c r="G3" s="126"/>
      <c r="H3" s="126"/>
      <c r="I3" s="126"/>
      <c r="J3" s="126"/>
      <c r="K3" s="126"/>
      <c r="L3" s="126"/>
    </row>
    <row r="4" spans="1:12" ht="15" customHeight="1" x14ac:dyDescent="0.2">
      <c r="A4" s="1502" t="s">
        <v>225</v>
      </c>
      <c r="B4" s="1502"/>
      <c r="C4" s="686"/>
      <c r="D4" s="686"/>
      <c r="E4" s="686"/>
      <c r="F4" s="126"/>
      <c r="G4" s="126"/>
      <c r="H4" s="126"/>
      <c r="I4" s="126"/>
      <c r="J4" s="126"/>
      <c r="K4" s="126"/>
      <c r="L4" s="126"/>
    </row>
    <row r="5" spans="1:12" ht="15" customHeight="1" x14ac:dyDescent="0.2">
      <c r="A5" s="1502" t="s">
        <v>299</v>
      </c>
      <c r="B5" s="1502"/>
      <c r="C5" s="686"/>
      <c r="D5" s="686"/>
      <c r="E5" s="687"/>
      <c r="F5" s="126"/>
      <c r="G5" s="126"/>
      <c r="H5" s="126"/>
      <c r="I5" s="126"/>
      <c r="J5" s="126"/>
      <c r="K5" s="126"/>
      <c r="L5" s="126"/>
    </row>
    <row r="6" spans="1:12" ht="15" customHeight="1" thickBot="1" x14ac:dyDescent="0.25">
      <c r="A6" s="1490" t="s">
        <v>32</v>
      </c>
      <c r="B6" s="1490"/>
      <c r="C6" s="686"/>
      <c r="D6" s="1505" t="s">
        <v>319</v>
      </c>
      <c r="E6" s="1505"/>
      <c r="F6" s="126"/>
      <c r="G6" s="126"/>
      <c r="H6" s="126"/>
      <c r="I6" s="126"/>
      <c r="J6" s="126"/>
      <c r="K6" s="126"/>
      <c r="L6" s="126"/>
    </row>
    <row r="7" spans="1:12" ht="27.75" customHeight="1" x14ac:dyDescent="0.2">
      <c r="A7" s="519" t="s">
        <v>78</v>
      </c>
      <c r="B7" s="520" t="s">
        <v>79</v>
      </c>
      <c r="C7" s="520" t="s">
        <v>80</v>
      </c>
      <c r="D7" s="520" t="s">
        <v>81</v>
      </c>
      <c r="E7" s="521" t="s">
        <v>26</v>
      </c>
      <c r="F7" s="126"/>
      <c r="G7" s="126"/>
      <c r="H7" s="126"/>
      <c r="I7" s="126"/>
      <c r="J7" s="126"/>
      <c r="K7" s="126"/>
      <c r="L7" s="126"/>
    </row>
    <row r="8" spans="1:12" ht="21" customHeight="1" x14ac:dyDescent="0.2">
      <c r="A8" s="705" t="s">
        <v>82</v>
      </c>
      <c r="B8" s="706" t="s">
        <v>82</v>
      </c>
      <c r="C8" s="706" t="s">
        <v>82</v>
      </c>
      <c r="D8" s="706" t="s">
        <v>82</v>
      </c>
      <c r="E8" s="531">
        <v>1970</v>
      </c>
      <c r="F8" s="126"/>
      <c r="G8" s="126"/>
      <c r="H8" s="126"/>
      <c r="I8" s="126"/>
      <c r="J8" s="126"/>
      <c r="K8" s="126"/>
      <c r="L8" s="126"/>
    </row>
    <row r="9" spans="1:12" ht="21" customHeight="1" x14ac:dyDescent="0.2">
      <c r="A9" s="532">
        <v>151</v>
      </c>
      <c r="B9" s="533">
        <v>7355</v>
      </c>
      <c r="C9" s="533">
        <v>9977</v>
      </c>
      <c r="D9" s="533">
        <v>90</v>
      </c>
      <c r="E9" s="531">
        <v>1980</v>
      </c>
      <c r="F9" s="126"/>
      <c r="G9" s="126"/>
      <c r="H9" s="126"/>
      <c r="I9" s="126"/>
      <c r="J9" s="126"/>
      <c r="K9" s="126"/>
      <c r="L9" s="126"/>
    </row>
    <row r="10" spans="1:12" ht="21" customHeight="1" x14ac:dyDescent="0.2">
      <c r="A10" s="532">
        <v>231</v>
      </c>
      <c r="B10" s="533">
        <v>14390</v>
      </c>
      <c r="C10" s="533">
        <v>24277</v>
      </c>
      <c r="D10" s="533">
        <v>208</v>
      </c>
      <c r="E10" s="531">
        <v>1990</v>
      </c>
      <c r="F10" s="126"/>
      <c r="G10" s="126"/>
      <c r="H10" s="126"/>
      <c r="I10" s="126"/>
      <c r="J10" s="126"/>
      <c r="K10" s="126"/>
      <c r="L10" s="126"/>
    </row>
    <row r="11" spans="1:12" ht="21" customHeight="1" x14ac:dyDescent="0.2">
      <c r="A11" s="532">
        <v>250</v>
      </c>
      <c r="B11" s="533">
        <v>27304</v>
      </c>
      <c r="C11" s="533">
        <v>41490</v>
      </c>
      <c r="D11" s="533">
        <v>304</v>
      </c>
      <c r="E11" s="531">
        <v>1999</v>
      </c>
      <c r="F11" s="126"/>
      <c r="G11" s="126"/>
      <c r="H11" s="126"/>
      <c r="I11" s="126"/>
      <c r="J11" s="126"/>
      <c r="K11" s="126"/>
      <c r="L11" s="126"/>
    </row>
    <row r="12" spans="1:12" ht="21" customHeight="1" x14ac:dyDescent="0.2">
      <c r="A12" s="532">
        <v>627</v>
      </c>
      <c r="B12" s="533">
        <v>26349</v>
      </c>
      <c r="C12" s="533">
        <v>42755</v>
      </c>
      <c r="D12" s="533">
        <v>307</v>
      </c>
      <c r="E12" s="531">
        <v>2000</v>
      </c>
      <c r="F12" s="126"/>
      <c r="G12" s="126"/>
      <c r="H12" s="126"/>
      <c r="I12" s="126"/>
      <c r="J12" s="126"/>
      <c r="K12" s="126"/>
      <c r="L12" s="126"/>
    </row>
    <row r="13" spans="1:12" ht="21" customHeight="1" x14ac:dyDescent="0.2">
      <c r="A13" s="532">
        <v>290</v>
      </c>
      <c r="B13" s="533">
        <v>29480</v>
      </c>
      <c r="C13" s="533">
        <v>43798</v>
      </c>
      <c r="D13" s="533">
        <v>319</v>
      </c>
      <c r="E13" s="531">
        <v>2001</v>
      </c>
      <c r="F13" s="126"/>
      <c r="G13" s="126"/>
      <c r="H13" s="126"/>
      <c r="I13" s="126"/>
      <c r="J13" s="126"/>
      <c r="K13" s="126"/>
      <c r="L13" s="126"/>
    </row>
    <row r="14" spans="1:12" ht="21" customHeight="1" x14ac:dyDescent="0.2">
      <c r="A14" s="532">
        <v>720</v>
      </c>
      <c r="B14" s="533">
        <v>34380</v>
      </c>
      <c r="C14" s="533">
        <v>48796</v>
      </c>
      <c r="D14" s="533">
        <v>341</v>
      </c>
      <c r="E14" s="531">
        <v>2002</v>
      </c>
      <c r="F14" s="126"/>
      <c r="G14" s="126"/>
      <c r="H14" s="126"/>
      <c r="I14" s="126"/>
      <c r="J14" s="126"/>
      <c r="K14" s="126"/>
      <c r="L14" s="126"/>
    </row>
    <row r="15" spans="1:12" ht="21" customHeight="1" x14ac:dyDescent="0.2">
      <c r="A15" s="532">
        <v>339</v>
      </c>
      <c r="B15" s="533">
        <v>35334</v>
      </c>
      <c r="C15" s="533">
        <v>49115</v>
      </c>
      <c r="D15" s="533">
        <v>337</v>
      </c>
      <c r="E15" s="531">
        <v>2003</v>
      </c>
      <c r="F15" s="126"/>
      <c r="G15" s="126"/>
      <c r="H15" s="126"/>
      <c r="I15" s="126"/>
      <c r="J15" s="126"/>
      <c r="K15" s="126"/>
      <c r="L15" s="126"/>
    </row>
    <row r="16" spans="1:12" ht="21" customHeight="1" x14ac:dyDescent="0.2">
      <c r="A16" s="532">
        <v>705</v>
      </c>
      <c r="B16" s="533">
        <v>36951</v>
      </c>
      <c r="C16" s="533">
        <v>49637</v>
      </c>
      <c r="D16" s="533">
        <v>341</v>
      </c>
      <c r="E16" s="531">
        <v>2004</v>
      </c>
      <c r="F16" s="126"/>
      <c r="G16" s="126"/>
      <c r="H16" s="126"/>
      <c r="I16" s="126"/>
      <c r="J16" s="126"/>
      <c r="K16" s="126"/>
      <c r="L16" s="126"/>
    </row>
    <row r="17" spans="1:12" ht="21" customHeight="1" x14ac:dyDescent="0.2">
      <c r="A17" s="532">
        <v>352</v>
      </c>
      <c r="B17" s="533">
        <v>38627</v>
      </c>
      <c r="C17" s="533">
        <v>51847</v>
      </c>
      <c r="D17" s="533">
        <v>351</v>
      </c>
      <c r="E17" s="531">
        <v>2005</v>
      </c>
      <c r="F17" s="126"/>
      <c r="G17" s="126"/>
      <c r="H17" s="126"/>
      <c r="I17" s="126"/>
      <c r="J17" s="126"/>
      <c r="K17" s="126"/>
      <c r="L17" s="126"/>
    </row>
    <row r="18" spans="1:12" ht="21" customHeight="1" x14ac:dyDescent="0.2">
      <c r="A18" s="532">
        <v>837</v>
      </c>
      <c r="B18" s="533">
        <v>41177</v>
      </c>
      <c r="C18" s="533">
        <v>53618</v>
      </c>
      <c r="D18" s="533">
        <v>363</v>
      </c>
      <c r="E18" s="531">
        <v>2006</v>
      </c>
      <c r="F18" s="126"/>
      <c r="G18" s="126"/>
      <c r="H18" s="126"/>
      <c r="I18" s="126"/>
      <c r="J18" s="126"/>
      <c r="K18" s="126"/>
      <c r="L18" s="126"/>
    </row>
    <row r="19" spans="1:12" ht="21" customHeight="1" x14ac:dyDescent="0.2">
      <c r="A19" s="532">
        <v>298</v>
      </c>
      <c r="B19" s="533">
        <v>42024</v>
      </c>
      <c r="C19" s="533">
        <v>57099</v>
      </c>
      <c r="D19" s="533">
        <v>386</v>
      </c>
      <c r="E19" s="531">
        <v>2007</v>
      </c>
      <c r="F19" s="126"/>
      <c r="G19" s="126"/>
      <c r="H19" s="126"/>
      <c r="I19" s="126"/>
      <c r="J19" s="126"/>
      <c r="K19" s="126"/>
      <c r="L19" s="126"/>
    </row>
    <row r="20" spans="1:12" ht="21" customHeight="1" x14ac:dyDescent="0.2">
      <c r="A20" s="532">
        <v>536.96600000000001</v>
      </c>
      <c r="B20" s="533">
        <v>42970</v>
      </c>
      <c r="C20" s="533">
        <v>58147</v>
      </c>
      <c r="D20" s="533">
        <v>392.06200000000001</v>
      </c>
      <c r="E20" s="531">
        <v>2008</v>
      </c>
      <c r="F20" s="126"/>
      <c r="G20" s="126"/>
      <c r="H20" s="126"/>
      <c r="I20" s="126"/>
      <c r="J20" s="126"/>
      <c r="K20" s="126"/>
      <c r="L20" s="126"/>
    </row>
    <row r="21" spans="1:12" ht="23.25" customHeight="1" x14ac:dyDescent="0.2">
      <c r="A21" s="532">
        <v>512</v>
      </c>
      <c r="B21" s="533">
        <v>45591</v>
      </c>
      <c r="C21" s="533">
        <v>61303</v>
      </c>
      <c r="D21" s="533">
        <v>402</v>
      </c>
      <c r="E21" s="531">
        <v>2009</v>
      </c>
      <c r="F21" s="126"/>
      <c r="G21" s="126"/>
      <c r="H21" s="126"/>
      <c r="I21" s="126"/>
      <c r="J21" s="126"/>
      <c r="K21" s="126"/>
      <c r="L21" s="126"/>
    </row>
    <row r="22" spans="1:12" ht="23.25" customHeight="1" x14ac:dyDescent="0.2">
      <c r="A22" s="532">
        <v>620</v>
      </c>
      <c r="B22" s="533">
        <v>47295</v>
      </c>
      <c r="C22" s="533">
        <v>62870</v>
      </c>
      <c r="D22" s="533">
        <v>407</v>
      </c>
      <c r="E22" s="531">
        <v>2010</v>
      </c>
      <c r="F22" s="126"/>
      <c r="G22" s="126"/>
      <c r="H22" s="126"/>
      <c r="I22" s="126"/>
      <c r="J22" s="126"/>
      <c r="K22" s="126"/>
      <c r="L22" s="126"/>
    </row>
    <row r="23" spans="1:12" ht="23.25" customHeight="1" x14ac:dyDescent="0.2">
      <c r="A23" s="532">
        <v>622</v>
      </c>
      <c r="B23" s="533">
        <v>49740</v>
      </c>
      <c r="C23" s="533">
        <v>64535</v>
      </c>
      <c r="D23" s="533">
        <v>415</v>
      </c>
      <c r="E23" s="531">
        <v>2011</v>
      </c>
      <c r="F23" s="126"/>
      <c r="G23" s="126"/>
      <c r="H23" s="126"/>
      <c r="I23" s="126"/>
      <c r="J23" s="126"/>
      <c r="K23" s="126"/>
      <c r="L23" s="126"/>
    </row>
    <row r="24" spans="1:12" ht="23.25" customHeight="1" x14ac:dyDescent="0.2">
      <c r="A24" s="532">
        <v>608</v>
      </c>
      <c r="B24" s="533">
        <v>49986</v>
      </c>
      <c r="C24" s="533">
        <v>64693</v>
      </c>
      <c r="D24" s="533">
        <v>414</v>
      </c>
      <c r="E24" s="531">
        <v>2012</v>
      </c>
      <c r="F24" s="126"/>
      <c r="G24" s="126"/>
      <c r="H24" s="126"/>
      <c r="I24" s="126"/>
      <c r="J24" s="126"/>
      <c r="K24" s="126"/>
      <c r="L24" s="126"/>
    </row>
    <row r="25" spans="1:12" ht="23.25" customHeight="1" x14ac:dyDescent="0.2">
      <c r="A25" s="532">
        <v>453</v>
      </c>
      <c r="B25" s="533">
        <v>53921</v>
      </c>
      <c r="C25" s="533">
        <v>66414</v>
      </c>
      <c r="D25" s="533">
        <v>421</v>
      </c>
      <c r="E25" s="531">
        <v>2013</v>
      </c>
      <c r="F25" s="126"/>
      <c r="G25" s="126"/>
      <c r="H25" s="126"/>
      <c r="I25" s="126"/>
      <c r="J25" s="126"/>
      <c r="K25" s="126"/>
      <c r="L25" s="126"/>
    </row>
    <row r="26" spans="1:12" ht="23.25" customHeight="1" x14ac:dyDescent="0.2">
      <c r="A26" s="532">
        <v>211</v>
      </c>
      <c r="B26" s="533">
        <v>54797</v>
      </c>
      <c r="C26" s="533">
        <v>66314</v>
      </c>
      <c r="D26" s="533">
        <v>421</v>
      </c>
      <c r="E26" s="531">
        <v>2014</v>
      </c>
      <c r="F26" s="126"/>
      <c r="G26" s="126"/>
      <c r="H26" s="126"/>
      <c r="I26" s="126"/>
      <c r="J26" s="126"/>
      <c r="K26" s="126"/>
      <c r="L26" s="126"/>
    </row>
    <row r="27" spans="1:12" ht="23.25" customHeight="1" x14ac:dyDescent="0.2">
      <c r="A27" s="532">
        <v>491</v>
      </c>
      <c r="B27" s="533">
        <v>55036</v>
      </c>
      <c r="C27" s="533">
        <v>65923</v>
      </c>
      <c r="D27" s="533">
        <v>421</v>
      </c>
      <c r="E27" s="977">
        <v>2015</v>
      </c>
      <c r="F27" s="126"/>
      <c r="G27" s="126"/>
      <c r="H27" s="126"/>
      <c r="I27" s="126"/>
      <c r="J27" s="126"/>
      <c r="K27" s="126"/>
      <c r="L27" s="126"/>
    </row>
    <row r="28" spans="1:12" ht="23.25" customHeight="1" x14ac:dyDescent="0.2">
      <c r="A28" s="532">
        <v>360</v>
      </c>
      <c r="B28" s="533">
        <v>53555</v>
      </c>
      <c r="C28" s="533">
        <v>65442</v>
      </c>
      <c r="D28" s="533">
        <v>419</v>
      </c>
      <c r="E28" s="977">
        <v>2016</v>
      </c>
      <c r="F28" s="126"/>
      <c r="G28" s="126"/>
      <c r="H28" s="126"/>
      <c r="I28" s="126"/>
      <c r="J28" s="126"/>
      <c r="K28" s="126"/>
      <c r="L28" s="126"/>
    </row>
    <row r="29" spans="1:12" ht="23.25" customHeight="1" x14ac:dyDescent="0.2">
      <c r="A29" s="532">
        <v>458</v>
      </c>
      <c r="B29" s="533">
        <v>81922</v>
      </c>
      <c r="C29" s="533">
        <v>102039</v>
      </c>
      <c r="D29" s="533">
        <v>420</v>
      </c>
      <c r="E29" s="1080">
        <v>2017</v>
      </c>
      <c r="F29" s="126"/>
      <c r="G29" s="126"/>
      <c r="H29" s="126"/>
      <c r="I29" s="126"/>
      <c r="J29" s="126"/>
      <c r="K29" s="126"/>
      <c r="L29" s="126"/>
    </row>
    <row r="30" spans="1:12" ht="23.25" customHeight="1" x14ac:dyDescent="0.2">
      <c r="A30" s="532">
        <v>358</v>
      </c>
      <c r="B30" s="533">
        <v>54140</v>
      </c>
      <c r="C30" s="533">
        <v>64796</v>
      </c>
      <c r="D30" s="533">
        <v>421</v>
      </c>
      <c r="E30" s="1156">
        <v>2018</v>
      </c>
      <c r="F30" s="126"/>
      <c r="G30" s="126"/>
      <c r="H30" s="126"/>
      <c r="I30" s="126"/>
      <c r="J30" s="126"/>
      <c r="K30" s="126"/>
      <c r="L30" s="126"/>
    </row>
    <row r="31" spans="1:12" ht="23.25" customHeight="1" thickBot="1" x14ac:dyDescent="0.25">
      <c r="A31" s="1320">
        <v>447</v>
      </c>
      <c r="B31" s="1321">
        <v>54143</v>
      </c>
      <c r="C31" s="1321">
        <v>64798</v>
      </c>
      <c r="D31" s="1321">
        <v>421</v>
      </c>
      <c r="E31" s="1135">
        <v>2019</v>
      </c>
      <c r="F31" s="126"/>
      <c r="G31" s="126"/>
      <c r="H31" s="126"/>
      <c r="I31" s="126"/>
      <c r="J31" s="126"/>
      <c r="K31" s="126"/>
      <c r="L31" s="126"/>
    </row>
    <row r="32" spans="1:12" ht="21" customHeight="1" x14ac:dyDescent="0.2">
      <c r="A32" s="126"/>
      <c r="B32" s="126"/>
      <c r="C32" s="126"/>
      <c r="D32" s="126"/>
      <c r="E32" s="689" t="s">
        <v>315</v>
      </c>
      <c r="F32" s="126"/>
      <c r="G32" s="126"/>
      <c r="H32" s="126"/>
      <c r="I32" s="126"/>
      <c r="J32" s="126"/>
      <c r="K32" s="126"/>
      <c r="L32" s="126"/>
    </row>
    <row r="33" spans="1:12" ht="21" customHeight="1" x14ac:dyDescent="0.2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</row>
    <row r="34" spans="1:12" ht="21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</row>
    <row r="35" spans="1:12" ht="21" customHeight="1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2" ht="21" customHeight="1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</row>
    <row r="37" spans="1:12" ht="21" customHeight="1" x14ac:dyDescent="0.2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  <row r="38" spans="1:12" ht="21" customHeight="1" x14ac:dyDescent="0.2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</row>
    <row r="39" spans="1:12" ht="21" customHeight="1" x14ac:dyDescent="0.2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</row>
    <row r="40" spans="1:12" ht="21" customHeight="1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ht="21" customHeight="1" x14ac:dyDescent="0.2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ht="21" customHeight="1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2" ht="21" customHeight="1" x14ac:dyDescent="0.2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2" ht="21" customHeight="1" x14ac:dyDescent="0.2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2" ht="21" customHeight="1" x14ac:dyDescent="0.2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  <row r="46" spans="1:12" ht="21" customHeight="1" x14ac:dyDescent="0.2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</row>
    <row r="47" spans="1:12" ht="21" customHeight="1" x14ac:dyDescent="0.2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</row>
    <row r="48" spans="1:12" ht="21" customHeight="1" x14ac:dyDescent="0.2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</row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</sheetData>
  <mergeCells count="6">
    <mergeCell ref="A6:B6"/>
    <mergeCell ref="A1:E1"/>
    <mergeCell ref="A2:E2"/>
    <mergeCell ref="A4:B4"/>
    <mergeCell ref="A5:B5"/>
    <mergeCell ref="D6:E6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orientation="portrait" r:id="rId1"/>
  <headerFooter alignWithMargins="0">
    <oddFooter>&amp;C&amp;"Arial,غامق"&amp;12ــ 52 ــ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9" enableFormatConditionsCalculation="0">
    <tabColor rgb="FF00B050"/>
  </sheetPr>
  <dimension ref="A1:L53"/>
  <sheetViews>
    <sheetView showGridLines="0" view="pageBreakPreview" zoomScale="60" workbookViewId="0">
      <pane ySplit="8" topLeftCell="A9" activePane="bottomLeft" state="frozen"/>
      <selection activeCell="N32" sqref="N32"/>
      <selection pane="bottomLeft" activeCell="L14" sqref="L14"/>
    </sheetView>
  </sheetViews>
  <sheetFormatPr defaultRowHeight="12.75" x14ac:dyDescent="0.2"/>
  <cols>
    <col min="1" max="1" width="19.42578125" style="5" customWidth="1"/>
    <col min="2" max="2" width="14.7109375" style="5" customWidth="1"/>
    <col min="3" max="3" width="15.140625" style="5" customWidth="1"/>
    <col min="4" max="4" width="15.28515625" style="5" customWidth="1"/>
    <col min="5" max="5" width="15.140625" style="5" customWidth="1"/>
    <col min="6" max="14" width="13.7109375" style="5" customWidth="1"/>
    <col min="15" max="16384" width="9.140625" style="5"/>
  </cols>
  <sheetData>
    <row r="1" spans="1:12" ht="18.75" customHeight="1" x14ac:dyDescent="0.2">
      <c r="A1" s="1483" t="s">
        <v>83</v>
      </c>
      <c r="B1" s="1484"/>
      <c r="C1" s="1484"/>
      <c r="D1" s="1484"/>
      <c r="E1" s="1484"/>
      <c r="F1" s="126"/>
      <c r="G1" s="126"/>
      <c r="H1" s="126"/>
      <c r="I1" s="126"/>
      <c r="J1" s="126"/>
      <c r="K1" s="126"/>
      <c r="L1" s="126"/>
    </row>
    <row r="2" spans="1:12" ht="21.75" customHeight="1" x14ac:dyDescent="0.25">
      <c r="A2" s="1343" t="s">
        <v>372</v>
      </c>
      <c r="B2" s="1343"/>
      <c r="C2" s="1343"/>
      <c r="D2" s="1343"/>
      <c r="E2" s="1343"/>
      <c r="F2" s="664"/>
      <c r="G2" s="126"/>
      <c r="H2" s="126"/>
      <c r="I2" s="126"/>
      <c r="J2" s="126"/>
      <c r="K2" s="126"/>
      <c r="L2" s="126"/>
    </row>
    <row r="3" spans="1:12" ht="15" customHeight="1" x14ac:dyDescent="0.25">
      <c r="A3" s="259"/>
      <c r="B3" s="259"/>
      <c r="C3" s="259"/>
      <c r="D3" s="259"/>
      <c r="E3" s="259"/>
      <c r="F3" s="126"/>
      <c r="G3" s="126"/>
      <c r="H3" s="126"/>
      <c r="I3" s="126"/>
      <c r="J3" s="126"/>
      <c r="K3" s="126"/>
      <c r="L3" s="126"/>
    </row>
    <row r="4" spans="1:12" ht="14.25" customHeight="1" x14ac:dyDescent="0.2">
      <c r="A4" s="681" t="s">
        <v>224</v>
      </c>
      <c r="B4" s="129"/>
      <c r="C4" s="129"/>
      <c r="D4" s="129"/>
      <c r="E4" s="129"/>
      <c r="F4" s="126"/>
      <c r="G4" s="126"/>
      <c r="H4" s="126"/>
      <c r="I4" s="126"/>
      <c r="J4" s="126"/>
      <c r="K4" s="126"/>
      <c r="L4" s="126"/>
    </row>
    <row r="5" spans="1:12" ht="14.25" customHeight="1" x14ac:dyDescent="0.2">
      <c r="A5" s="681" t="s">
        <v>341</v>
      </c>
      <c r="B5" s="129"/>
      <c r="C5" s="129"/>
      <c r="D5" s="129"/>
      <c r="E5" s="687"/>
      <c r="F5" s="126"/>
      <c r="G5" s="126"/>
      <c r="H5" s="126"/>
      <c r="I5" s="126"/>
      <c r="J5" s="126"/>
      <c r="K5" s="126"/>
      <c r="L5" s="126"/>
    </row>
    <row r="6" spans="1:12" ht="14.25" customHeight="1" thickBot="1" x14ac:dyDescent="0.25">
      <c r="A6" s="681" t="s">
        <v>342</v>
      </c>
      <c r="B6" s="129"/>
      <c r="C6" s="129"/>
      <c r="D6" s="688"/>
      <c r="E6" s="687" t="s">
        <v>305</v>
      </c>
      <c r="F6" s="126"/>
      <c r="G6" s="126"/>
      <c r="H6" s="126"/>
      <c r="I6" s="126"/>
      <c r="J6" s="126"/>
      <c r="K6" s="126"/>
      <c r="L6" s="126"/>
    </row>
    <row r="7" spans="1:12" ht="18.75" customHeight="1" x14ac:dyDescent="0.2">
      <c r="A7" s="1485" t="s">
        <v>78</v>
      </c>
      <c r="B7" s="617" t="s">
        <v>85</v>
      </c>
      <c r="C7" s="617" t="s">
        <v>86</v>
      </c>
      <c r="D7" s="1508" t="s">
        <v>81</v>
      </c>
      <c r="E7" s="1506" t="s">
        <v>26</v>
      </c>
      <c r="F7" s="126"/>
      <c r="G7" s="126"/>
      <c r="H7" s="126"/>
      <c r="I7" s="126"/>
      <c r="J7" s="126"/>
      <c r="K7" s="126"/>
      <c r="L7" s="126"/>
    </row>
    <row r="8" spans="1:12" ht="28.5" customHeight="1" thickBot="1" x14ac:dyDescent="0.25">
      <c r="A8" s="1510"/>
      <c r="B8" s="265" t="s">
        <v>79</v>
      </c>
      <c r="C8" s="269" t="s">
        <v>87</v>
      </c>
      <c r="D8" s="1509"/>
      <c r="E8" s="1507"/>
      <c r="F8" s="126"/>
      <c r="G8" s="126"/>
      <c r="H8" s="126"/>
      <c r="I8" s="126"/>
      <c r="J8" s="126"/>
      <c r="K8" s="126"/>
      <c r="L8" s="126"/>
    </row>
    <row r="9" spans="1:12" ht="24" customHeight="1" x14ac:dyDescent="0.2">
      <c r="A9" s="1322">
        <v>4</v>
      </c>
      <c r="B9" s="1323" t="s">
        <v>82</v>
      </c>
      <c r="C9" s="1323" t="s">
        <v>82</v>
      </c>
      <c r="D9" s="1324">
        <v>2</v>
      </c>
      <c r="E9" s="1255">
        <v>1970</v>
      </c>
      <c r="F9" s="126"/>
      <c r="G9" s="126"/>
      <c r="H9" s="126"/>
      <c r="I9" s="126"/>
      <c r="J9" s="126"/>
      <c r="K9" s="126"/>
      <c r="L9" s="126"/>
    </row>
    <row r="10" spans="1:12" ht="24" customHeight="1" x14ac:dyDescent="0.2">
      <c r="A10" s="74">
        <v>43</v>
      </c>
      <c r="B10" s="75">
        <v>1749</v>
      </c>
      <c r="C10" s="75">
        <v>3538</v>
      </c>
      <c r="D10" s="77">
        <v>12</v>
      </c>
      <c r="E10" s="266">
        <v>1980</v>
      </c>
      <c r="F10" s="126"/>
      <c r="G10" s="126"/>
      <c r="H10" s="126"/>
      <c r="I10" s="126"/>
      <c r="J10" s="126"/>
      <c r="K10" s="126"/>
      <c r="L10" s="126"/>
    </row>
    <row r="11" spans="1:12" ht="24" customHeight="1" x14ac:dyDescent="0.2">
      <c r="A11" s="74">
        <v>140</v>
      </c>
      <c r="B11" s="75">
        <v>4932</v>
      </c>
      <c r="C11" s="75">
        <v>10712</v>
      </c>
      <c r="D11" s="77">
        <v>35</v>
      </c>
      <c r="E11" s="266">
        <v>1990</v>
      </c>
      <c r="F11" s="126"/>
      <c r="G11" s="126"/>
      <c r="H11" s="126"/>
      <c r="I11" s="126"/>
      <c r="J11" s="126"/>
      <c r="K11" s="126"/>
      <c r="L11" s="126"/>
    </row>
    <row r="12" spans="1:12" ht="24" customHeight="1" x14ac:dyDescent="0.2">
      <c r="A12" s="74">
        <v>214</v>
      </c>
      <c r="B12" s="75">
        <v>7238</v>
      </c>
      <c r="C12" s="75">
        <v>11844</v>
      </c>
      <c r="D12" s="77">
        <v>39</v>
      </c>
      <c r="E12" s="266">
        <v>1999</v>
      </c>
      <c r="F12" s="126"/>
      <c r="G12" s="126"/>
      <c r="H12" s="126"/>
      <c r="I12" s="126"/>
      <c r="J12" s="126"/>
      <c r="K12" s="126"/>
      <c r="L12" s="126"/>
    </row>
    <row r="13" spans="1:12" ht="24" customHeight="1" x14ac:dyDescent="0.2">
      <c r="A13" s="74">
        <v>209</v>
      </c>
      <c r="B13" s="75">
        <v>7878</v>
      </c>
      <c r="C13" s="75">
        <v>11886</v>
      </c>
      <c r="D13" s="77">
        <v>38</v>
      </c>
      <c r="E13" s="266">
        <v>2000</v>
      </c>
      <c r="F13" s="126"/>
      <c r="G13" s="126"/>
      <c r="H13" s="126"/>
      <c r="I13" s="126"/>
      <c r="J13" s="126"/>
      <c r="K13" s="126"/>
      <c r="L13" s="126"/>
    </row>
    <row r="14" spans="1:12" ht="24" customHeight="1" x14ac:dyDescent="0.2">
      <c r="A14" s="74">
        <v>195</v>
      </c>
      <c r="B14" s="75">
        <v>8094</v>
      </c>
      <c r="C14" s="75">
        <v>12088</v>
      </c>
      <c r="D14" s="77">
        <v>41</v>
      </c>
      <c r="E14" s="266">
        <v>2001</v>
      </c>
      <c r="F14" s="126" t="s">
        <v>88</v>
      </c>
      <c r="G14" s="126"/>
      <c r="H14" s="126"/>
      <c r="I14" s="126"/>
      <c r="J14" s="126"/>
      <c r="K14" s="126"/>
      <c r="L14" s="126"/>
    </row>
    <row r="15" spans="1:12" ht="24" customHeight="1" x14ac:dyDescent="0.2">
      <c r="A15" s="74">
        <v>172</v>
      </c>
      <c r="B15" s="75">
        <v>7925</v>
      </c>
      <c r="C15" s="75">
        <v>11209</v>
      </c>
      <c r="D15" s="77">
        <v>36</v>
      </c>
      <c r="E15" s="266">
        <v>2002</v>
      </c>
      <c r="F15" s="126"/>
      <c r="G15" s="126"/>
      <c r="H15" s="126"/>
      <c r="I15" s="126"/>
      <c r="J15" s="126"/>
      <c r="K15" s="126"/>
      <c r="L15" s="126"/>
    </row>
    <row r="16" spans="1:12" ht="24" customHeight="1" x14ac:dyDescent="0.2">
      <c r="A16" s="74">
        <v>237</v>
      </c>
      <c r="B16" s="75">
        <v>7668</v>
      </c>
      <c r="C16" s="75">
        <v>10896</v>
      </c>
      <c r="D16" s="77">
        <v>23</v>
      </c>
      <c r="E16" s="266">
        <v>2003</v>
      </c>
      <c r="F16" s="126"/>
      <c r="G16" s="126"/>
      <c r="H16" s="126"/>
      <c r="I16" s="126"/>
      <c r="J16" s="126"/>
      <c r="K16" s="126"/>
      <c r="L16" s="126"/>
    </row>
    <row r="17" spans="1:12" ht="24" customHeight="1" x14ac:dyDescent="0.2">
      <c r="A17" s="74">
        <v>288</v>
      </c>
      <c r="B17" s="75">
        <v>8256</v>
      </c>
      <c r="C17" s="75">
        <v>11349</v>
      </c>
      <c r="D17" s="77">
        <v>36</v>
      </c>
      <c r="E17" s="266">
        <v>2004</v>
      </c>
      <c r="F17" s="126"/>
      <c r="G17" s="126"/>
      <c r="H17" s="126"/>
      <c r="I17" s="126"/>
      <c r="J17" s="126"/>
      <c r="K17" s="126"/>
      <c r="L17" s="126"/>
    </row>
    <row r="18" spans="1:12" ht="24" customHeight="1" x14ac:dyDescent="0.2">
      <c r="A18" s="74">
        <v>230</v>
      </c>
      <c r="B18" s="75">
        <v>8459</v>
      </c>
      <c r="C18" s="75">
        <v>11472</v>
      </c>
      <c r="D18" s="77">
        <v>37</v>
      </c>
      <c r="E18" s="266">
        <v>2005</v>
      </c>
      <c r="F18" s="126"/>
      <c r="G18" s="126"/>
      <c r="H18" s="126"/>
      <c r="I18" s="126"/>
      <c r="J18" s="126"/>
      <c r="K18" s="126"/>
      <c r="L18" s="126"/>
    </row>
    <row r="19" spans="1:12" ht="24" customHeight="1" x14ac:dyDescent="0.2">
      <c r="A19" s="74">
        <v>305</v>
      </c>
      <c r="B19" s="75">
        <v>8745</v>
      </c>
      <c r="C19" s="75">
        <v>11626</v>
      </c>
      <c r="D19" s="77">
        <v>38</v>
      </c>
      <c r="E19" s="266">
        <v>2006</v>
      </c>
      <c r="F19" s="126"/>
      <c r="G19" s="126"/>
      <c r="H19" s="126"/>
      <c r="I19" s="126"/>
      <c r="J19" s="126"/>
      <c r="K19" s="126"/>
      <c r="L19" s="126"/>
    </row>
    <row r="20" spans="1:12" ht="24" customHeight="1" x14ac:dyDescent="0.2">
      <c r="A20" s="74">
        <v>214</v>
      </c>
      <c r="B20" s="75">
        <v>8007</v>
      </c>
      <c r="C20" s="75">
        <v>10830</v>
      </c>
      <c r="D20" s="77">
        <v>37</v>
      </c>
      <c r="E20" s="266">
        <v>2007</v>
      </c>
      <c r="F20" s="126"/>
      <c r="G20" s="126"/>
      <c r="H20" s="126"/>
      <c r="I20" s="126"/>
      <c r="J20" s="126"/>
      <c r="K20" s="126"/>
      <c r="L20" s="126"/>
    </row>
    <row r="21" spans="1:12" ht="24" customHeight="1" x14ac:dyDescent="0.2">
      <c r="A21" s="534">
        <v>288.404</v>
      </c>
      <c r="B21" s="65">
        <v>8391</v>
      </c>
      <c r="C21" s="65">
        <v>11817</v>
      </c>
      <c r="D21" s="535">
        <v>37.213999999999999</v>
      </c>
      <c r="E21" s="267">
        <v>2008</v>
      </c>
      <c r="F21" s="126"/>
      <c r="G21" s="126"/>
      <c r="H21" s="126"/>
      <c r="I21" s="126"/>
      <c r="J21" s="126"/>
      <c r="K21" s="126"/>
      <c r="L21" s="126"/>
    </row>
    <row r="22" spans="1:12" ht="24" customHeight="1" x14ac:dyDescent="0.2">
      <c r="A22" s="534">
        <v>289</v>
      </c>
      <c r="B22" s="65">
        <v>9235</v>
      </c>
      <c r="C22" s="65">
        <v>12166</v>
      </c>
      <c r="D22" s="535">
        <v>40</v>
      </c>
      <c r="E22" s="267">
        <v>2009</v>
      </c>
      <c r="F22" s="126"/>
      <c r="G22" s="126"/>
      <c r="H22" s="126"/>
      <c r="I22" s="126"/>
      <c r="J22" s="126"/>
      <c r="K22" s="126"/>
      <c r="L22" s="126"/>
    </row>
    <row r="23" spans="1:12" ht="24" customHeight="1" x14ac:dyDescent="0.2">
      <c r="A23" s="534">
        <v>320</v>
      </c>
      <c r="B23" s="227">
        <v>9357</v>
      </c>
      <c r="C23" s="227">
        <v>12273</v>
      </c>
      <c r="D23" s="535">
        <v>41</v>
      </c>
      <c r="E23" s="267">
        <v>2010</v>
      </c>
      <c r="F23" s="126"/>
      <c r="G23" s="126"/>
      <c r="H23" s="126"/>
      <c r="I23" s="126"/>
      <c r="J23" s="126"/>
      <c r="K23" s="126"/>
      <c r="L23" s="126"/>
    </row>
    <row r="24" spans="1:12" ht="24" customHeight="1" x14ac:dyDescent="0.2">
      <c r="A24" s="64">
        <v>297</v>
      </c>
      <c r="B24" s="65">
        <v>9480</v>
      </c>
      <c r="C24" s="65">
        <v>12485</v>
      </c>
      <c r="D24" s="66">
        <v>42</v>
      </c>
      <c r="E24" s="267">
        <v>2011</v>
      </c>
      <c r="F24" s="126"/>
      <c r="G24" s="126"/>
      <c r="H24" s="126"/>
      <c r="I24" s="126"/>
      <c r="J24" s="126"/>
      <c r="K24" s="126"/>
      <c r="L24" s="126"/>
    </row>
    <row r="25" spans="1:12" ht="24" customHeight="1" x14ac:dyDescent="0.2">
      <c r="A25" s="64">
        <v>246</v>
      </c>
      <c r="B25" s="65">
        <v>9240</v>
      </c>
      <c r="C25" s="65">
        <v>12188</v>
      </c>
      <c r="D25" s="66">
        <v>37</v>
      </c>
      <c r="E25" s="267">
        <v>2012</v>
      </c>
      <c r="F25" s="126"/>
      <c r="G25" s="126"/>
      <c r="H25" s="126"/>
      <c r="I25" s="126"/>
      <c r="J25" s="126"/>
      <c r="K25" s="126"/>
      <c r="L25" s="126"/>
    </row>
    <row r="26" spans="1:12" ht="24" customHeight="1" x14ac:dyDescent="0.2">
      <c r="A26" s="64">
        <v>188</v>
      </c>
      <c r="B26" s="65">
        <v>9758</v>
      </c>
      <c r="C26" s="65">
        <v>12793</v>
      </c>
      <c r="D26" s="66">
        <v>38</v>
      </c>
      <c r="E26" s="267">
        <v>2013</v>
      </c>
      <c r="F26" s="126"/>
      <c r="G26" s="126"/>
      <c r="H26" s="126"/>
      <c r="I26" s="126"/>
      <c r="J26" s="126"/>
      <c r="K26" s="126"/>
      <c r="L26" s="126"/>
    </row>
    <row r="27" spans="1:12" ht="24" customHeight="1" x14ac:dyDescent="0.2">
      <c r="A27" s="64">
        <v>291</v>
      </c>
      <c r="B27" s="65">
        <v>11627</v>
      </c>
      <c r="C27" s="65">
        <v>15706</v>
      </c>
      <c r="D27" s="66">
        <v>38</v>
      </c>
      <c r="E27" s="267">
        <v>2014</v>
      </c>
      <c r="F27" s="126"/>
      <c r="G27" s="126"/>
      <c r="H27" s="126"/>
      <c r="I27" s="126"/>
      <c r="J27" s="126"/>
      <c r="K27" s="126"/>
      <c r="L27" s="126"/>
    </row>
    <row r="28" spans="1:12" ht="24" customHeight="1" x14ac:dyDescent="0.2">
      <c r="A28" s="64">
        <v>224</v>
      </c>
      <c r="B28" s="65">
        <v>11201</v>
      </c>
      <c r="C28" s="65">
        <v>14995</v>
      </c>
      <c r="D28" s="66">
        <v>37</v>
      </c>
      <c r="E28" s="991">
        <v>2015</v>
      </c>
      <c r="F28" s="126"/>
      <c r="G28" s="126"/>
      <c r="H28" s="126"/>
      <c r="I28" s="126"/>
      <c r="J28" s="126"/>
      <c r="K28" s="126"/>
      <c r="L28" s="126"/>
    </row>
    <row r="29" spans="1:12" ht="24" customHeight="1" x14ac:dyDescent="0.2">
      <c r="A29" s="64">
        <v>330</v>
      </c>
      <c r="B29" s="65">
        <v>11273</v>
      </c>
      <c r="C29" s="65">
        <v>15075</v>
      </c>
      <c r="D29" s="66">
        <v>37</v>
      </c>
      <c r="E29" s="991">
        <v>2016</v>
      </c>
      <c r="F29" s="126"/>
      <c r="G29" s="126"/>
      <c r="H29" s="126"/>
      <c r="I29" s="126"/>
      <c r="J29" s="126"/>
      <c r="K29" s="126"/>
      <c r="L29" s="126"/>
    </row>
    <row r="30" spans="1:12" ht="24" customHeight="1" x14ac:dyDescent="0.2">
      <c r="A30" s="64">
        <v>309</v>
      </c>
      <c r="B30" s="65">
        <v>12812</v>
      </c>
      <c r="C30" s="65">
        <v>15758</v>
      </c>
      <c r="D30" s="535">
        <v>52.13</v>
      </c>
      <c r="E30" s="991">
        <v>2017</v>
      </c>
      <c r="F30" s="126"/>
      <c r="G30" s="126"/>
      <c r="H30" s="126"/>
      <c r="I30" s="126"/>
      <c r="J30" s="126"/>
      <c r="K30" s="126"/>
      <c r="L30" s="126"/>
    </row>
    <row r="31" spans="1:12" ht="24" customHeight="1" x14ac:dyDescent="0.2">
      <c r="A31" s="64">
        <v>348</v>
      </c>
      <c r="B31" s="65">
        <v>11418</v>
      </c>
      <c r="C31" s="65">
        <v>14813</v>
      </c>
      <c r="D31" s="66">
        <v>37</v>
      </c>
      <c r="E31" s="991">
        <v>2018</v>
      </c>
      <c r="F31" s="126"/>
      <c r="G31" s="126"/>
      <c r="H31" s="126"/>
      <c r="I31" s="126"/>
      <c r="J31" s="126"/>
      <c r="K31" s="126"/>
      <c r="L31" s="126"/>
    </row>
    <row r="32" spans="1:12" ht="24" customHeight="1" thickBot="1" x14ac:dyDescent="0.25">
      <c r="A32" s="1136">
        <v>200</v>
      </c>
      <c r="B32" s="1137">
        <v>11415</v>
      </c>
      <c r="C32" s="1137">
        <v>14807</v>
      </c>
      <c r="D32" s="1138">
        <v>37</v>
      </c>
      <c r="E32" s="1139">
        <v>2019</v>
      </c>
      <c r="F32" s="126"/>
      <c r="G32" s="126"/>
      <c r="H32" s="126"/>
      <c r="I32" s="126"/>
      <c r="J32" s="126"/>
      <c r="K32" s="126"/>
      <c r="L32" s="126"/>
    </row>
    <row r="33" spans="1:12" ht="21" customHeight="1" x14ac:dyDescent="0.2">
      <c r="A33" s="126"/>
      <c r="B33" s="126"/>
      <c r="C33" s="126"/>
      <c r="D33" s="126"/>
      <c r="E33" s="542" t="s">
        <v>315</v>
      </c>
      <c r="F33" s="126"/>
      <c r="G33" s="126"/>
      <c r="H33" s="126"/>
      <c r="I33" s="126"/>
      <c r="J33" s="126"/>
      <c r="K33" s="126"/>
      <c r="L33" s="126"/>
    </row>
    <row r="34" spans="1:12" ht="21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</row>
    <row r="35" spans="1:12" ht="21" customHeight="1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2" ht="21" customHeight="1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</row>
    <row r="37" spans="1:12" ht="21" customHeight="1" x14ac:dyDescent="0.2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  <row r="38" spans="1:12" ht="21" customHeight="1" x14ac:dyDescent="0.2">
      <c r="A38" s="126"/>
      <c r="B38" s="126"/>
      <c r="C38" s="126"/>
      <c r="D38" s="126"/>
      <c r="E38" s="126"/>
      <c r="F38" s="126"/>
      <c r="H38" s="126"/>
      <c r="I38" s="126"/>
      <c r="J38" s="126"/>
      <c r="K38" s="126"/>
      <c r="L38" s="126"/>
    </row>
    <row r="39" spans="1:12" ht="21" customHeight="1" x14ac:dyDescent="0.2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</row>
    <row r="40" spans="1:12" ht="21" customHeight="1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ht="21" customHeight="1" x14ac:dyDescent="0.2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ht="21" customHeight="1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2" ht="21" customHeight="1" x14ac:dyDescent="0.2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2" ht="21" customHeight="1" x14ac:dyDescent="0.2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2" ht="21" customHeight="1" x14ac:dyDescent="0.2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  <row r="46" spans="1:12" ht="21" customHeight="1" x14ac:dyDescent="0.2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</row>
    <row r="47" spans="1:12" ht="21" customHeight="1" x14ac:dyDescent="0.2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</row>
    <row r="48" spans="1:12" ht="21" customHeight="1" x14ac:dyDescent="0.2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</row>
    <row r="49" spans="1:12" ht="21" customHeight="1" x14ac:dyDescent="0.2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</row>
    <row r="50" spans="1:12" ht="21" customHeight="1" x14ac:dyDescent="0.2"/>
    <row r="51" spans="1:12" ht="21" customHeight="1" x14ac:dyDescent="0.2"/>
    <row r="52" spans="1:12" ht="21" customHeight="1" x14ac:dyDescent="0.2"/>
    <row r="53" spans="1:12" ht="21" customHeight="1" x14ac:dyDescent="0.2"/>
  </sheetData>
  <mergeCells count="5">
    <mergeCell ref="A1:E1"/>
    <mergeCell ref="A2:E2"/>
    <mergeCell ref="E7:E8"/>
    <mergeCell ref="D7:D8"/>
    <mergeCell ref="A7:A8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0" orientation="portrait" r:id="rId1"/>
  <headerFooter alignWithMargins="0">
    <oddFooter>&amp;C&amp;"Arial,غامق"&amp;12ــ 53 ــ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0" enableFormatConditionsCalculation="0">
    <tabColor theme="5"/>
  </sheetPr>
  <dimension ref="A1:L46"/>
  <sheetViews>
    <sheetView rightToLeft="1" view="pageBreakPreview" zoomScale="56" zoomScaleSheetLayoutView="56" workbookViewId="0">
      <selection activeCell="C37" sqref="C37"/>
    </sheetView>
  </sheetViews>
  <sheetFormatPr defaultRowHeight="12.75" x14ac:dyDescent="0.2"/>
  <cols>
    <col min="1" max="1" width="10.85546875" style="2" customWidth="1"/>
    <col min="2" max="2" width="14.140625" style="2" customWidth="1"/>
    <col min="3" max="3" width="13.5703125" style="2" customWidth="1"/>
    <col min="4" max="4" width="13.85546875" style="2" customWidth="1"/>
    <col min="5" max="5" width="13.5703125" style="2" customWidth="1"/>
    <col min="6" max="6" width="15" style="2" customWidth="1"/>
    <col min="7" max="16384" width="9.140625" style="2"/>
  </cols>
  <sheetData>
    <row r="1" spans="1:12" ht="24" customHeight="1" x14ac:dyDescent="0.2">
      <c r="A1" s="1512" t="s">
        <v>327</v>
      </c>
      <c r="B1" s="1512"/>
      <c r="C1" s="1512"/>
      <c r="D1" s="1512"/>
      <c r="E1" s="1512"/>
      <c r="F1" s="1512"/>
      <c r="G1" s="123"/>
      <c r="H1" s="123"/>
      <c r="I1" s="123"/>
      <c r="J1" s="123"/>
      <c r="K1" s="123"/>
      <c r="L1" s="123"/>
    </row>
    <row r="2" spans="1:12" ht="25.5" customHeight="1" x14ac:dyDescent="0.25">
      <c r="A2" s="1343" t="s">
        <v>372</v>
      </c>
      <c r="B2" s="1343"/>
      <c r="C2" s="1343"/>
      <c r="D2" s="1343"/>
      <c r="E2" s="1343"/>
      <c r="F2" s="1343"/>
      <c r="G2" s="229"/>
      <c r="H2" s="123"/>
      <c r="I2" s="123"/>
      <c r="J2" s="123"/>
      <c r="K2" s="123"/>
      <c r="L2" s="123"/>
    </row>
    <row r="3" spans="1:12" ht="6" customHeight="1" x14ac:dyDescent="0.25">
      <c r="A3" s="615"/>
      <c r="B3" s="615"/>
      <c r="C3" s="615"/>
      <c r="D3" s="615"/>
      <c r="E3" s="615"/>
      <c r="F3" s="615"/>
      <c r="G3" s="229"/>
      <c r="H3" s="123"/>
      <c r="I3" s="123"/>
      <c r="J3" s="123"/>
      <c r="K3" s="123"/>
      <c r="L3" s="123"/>
    </row>
    <row r="4" spans="1:12" ht="23.25" customHeight="1" thickBot="1" x14ac:dyDescent="0.25">
      <c r="A4" s="1513" t="s">
        <v>208</v>
      </c>
      <c r="B4" s="1513"/>
      <c r="C4" s="605"/>
      <c r="D4" s="605"/>
      <c r="E4" s="605"/>
      <c r="F4" s="124"/>
      <c r="G4" s="123"/>
      <c r="H4" s="123"/>
      <c r="I4" s="123"/>
      <c r="J4" s="123"/>
      <c r="K4" s="123"/>
      <c r="L4" s="123"/>
    </row>
    <row r="5" spans="1:12" ht="45.75" customHeight="1" x14ac:dyDescent="0.2">
      <c r="A5" s="536" t="s">
        <v>2</v>
      </c>
      <c r="B5" s="537" t="s">
        <v>49</v>
      </c>
      <c r="C5" s="537" t="s">
        <v>50</v>
      </c>
      <c r="D5" s="537" t="s">
        <v>51</v>
      </c>
      <c r="E5" s="538" t="s">
        <v>52</v>
      </c>
      <c r="F5" s="539" t="s">
        <v>53</v>
      </c>
      <c r="G5" s="123"/>
      <c r="H5" s="123"/>
      <c r="I5" s="123"/>
      <c r="J5" s="123"/>
      <c r="K5" s="123"/>
      <c r="L5" s="123"/>
    </row>
    <row r="6" spans="1:12" ht="24" customHeight="1" x14ac:dyDescent="0.2">
      <c r="A6" s="540">
        <v>1970</v>
      </c>
      <c r="B6" s="734">
        <v>9031</v>
      </c>
      <c r="C6" s="734">
        <v>1455</v>
      </c>
      <c r="D6" s="734">
        <v>29042</v>
      </c>
      <c r="E6" s="734">
        <v>11797</v>
      </c>
      <c r="F6" s="735">
        <v>25855</v>
      </c>
      <c r="G6" s="123"/>
      <c r="H6" s="123"/>
      <c r="I6" s="123"/>
      <c r="J6" s="123"/>
      <c r="K6" s="123"/>
      <c r="L6" s="123"/>
    </row>
    <row r="7" spans="1:12" ht="24" customHeight="1" x14ac:dyDescent="0.2">
      <c r="A7" s="540">
        <v>1980</v>
      </c>
      <c r="B7" s="69">
        <v>27544</v>
      </c>
      <c r="C7" s="69">
        <v>2329</v>
      </c>
      <c r="D7" s="69">
        <v>47206</v>
      </c>
      <c r="E7" s="69">
        <v>35245</v>
      </c>
      <c r="F7" s="692">
        <v>33859</v>
      </c>
      <c r="G7" s="123"/>
      <c r="H7" s="123"/>
      <c r="I7" s="123"/>
      <c r="J7" s="123"/>
      <c r="K7" s="123"/>
      <c r="L7" s="123"/>
    </row>
    <row r="8" spans="1:12" ht="24" customHeight="1" x14ac:dyDescent="0.2">
      <c r="A8" s="540">
        <v>1990</v>
      </c>
      <c r="B8" s="69">
        <v>70098</v>
      </c>
      <c r="C8" s="69">
        <v>3032</v>
      </c>
      <c r="D8" s="69">
        <v>103453</v>
      </c>
      <c r="E8" s="69">
        <v>81463</v>
      </c>
      <c r="F8" s="692">
        <v>70043</v>
      </c>
      <c r="G8" s="123"/>
      <c r="H8" s="123"/>
      <c r="I8" s="123"/>
      <c r="J8" s="123"/>
      <c r="K8" s="123"/>
      <c r="L8" s="123"/>
    </row>
    <row r="9" spans="1:12" s="67" customFormat="1" ht="24" customHeight="1" x14ac:dyDescent="0.2">
      <c r="A9" s="540">
        <v>1999</v>
      </c>
      <c r="B9" s="69">
        <v>95649</v>
      </c>
      <c r="C9" s="69">
        <v>5038</v>
      </c>
      <c r="D9" s="69">
        <v>161521</v>
      </c>
      <c r="E9" s="69">
        <v>106007</v>
      </c>
      <c r="F9" s="692">
        <v>95085</v>
      </c>
      <c r="G9" s="125"/>
      <c r="H9" s="125"/>
      <c r="I9" s="125"/>
      <c r="J9" s="125"/>
      <c r="K9" s="125"/>
      <c r="L9" s="125"/>
    </row>
    <row r="10" spans="1:12" s="68" customFormat="1" ht="24" customHeight="1" x14ac:dyDescent="0.2">
      <c r="A10" s="540">
        <v>2000</v>
      </c>
      <c r="B10" s="69">
        <v>97660</v>
      </c>
      <c r="C10" s="69">
        <v>7434</v>
      </c>
      <c r="D10" s="69">
        <v>159447</v>
      </c>
      <c r="E10" s="69">
        <v>108459</v>
      </c>
      <c r="F10" s="692">
        <v>95338</v>
      </c>
      <c r="G10" s="125"/>
      <c r="H10" s="125"/>
      <c r="I10" s="125"/>
      <c r="J10" s="125"/>
      <c r="K10" s="125"/>
      <c r="L10" s="125"/>
    </row>
    <row r="11" spans="1:12" ht="24" customHeight="1" x14ac:dyDescent="0.2">
      <c r="A11" s="540">
        <v>2001</v>
      </c>
      <c r="B11" s="69">
        <v>101389</v>
      </c>
      <c r="C11" s="69">
        <v>4500</v>
      </c>
      <c r="D11" s="69">
        <v>145246</v>
      </c>
      <c r="E11" s="69">
        <v>84824</v>
      </c>
      <c r="F11" s="692">
        <v>96627</v>
      </c>
      <c r="G11" s="123"/>
      <c r="H11" s="123"/>
      <c r="I11" s="123"/>
      <c r="J11" s="123"/>
      <c r="K11" s="123"/>
      <c r="L11" s="123"/>
    </row>
    <row r="12" spans="1:12" ht="24" customHeight="1" x14ac:dyDescent="0.2">
      <c r="A12" s="540">
        <v>2002</v>
      </c>
      <c r="B12" s="69">
        <v>103636</v>
      </c>
      <c r="C12" s="69">
        <v>4786</v>
      </c>
      <c r="D12" s="69">
        <v>170729</v>
      </c>
      <c r="E12" s="69">
        <v>95555</v>
      </c>
      <c r="F12" s="692">
        <v>97451</v>
      </c>
      <c r="G12" s="123"/>
      <c r="H12" s="123"/>
      <c r="I12" s="123"/>
      <c r="J12" s="123"/>
      <c r="K12" s="123"/>
      <c r="L12" s="123"/>
    </row>
    <row r="13" spans="1:12" ht="24" customHeight="1" x14ac:dyDescent="0.2">
      <c r="A13" s="540">
        <v>2003</v>
      </c>
      <c r="B13" s="69">
        <v>103626</v>
      </c>
      <c r="C13" s="69">
        <v>5249</v>
      </c>
      <c r="D13" s="69">
        <v>188699</v>
      </c>
      <c r="E13" s="69">
        <v>110900</v>
      </c>
      <c r="F13" s="692">
        <v>98719</v>
      </c>
      <c r="G13" s="123"/>
      <c r="H13" s="123"/>
      <c r="I13" s="123"/>
      <c r="J13" s="123"/>
      <c r="K13" s="123"/>
      <c r="L13" s="123"/>
    </row>
    <row r="14" spans="1:12" ht="24" customHeight="1" x14ac:dyDescent="0.2">
      <c r="A14" s="540">
        <v>2004</v>
      </c>
      <c r="B14" s="69">
        <v>104583</v>
      </c>
      <c r="C14" s="69">
        <v>5335</v>
      </c>
      <c r="D14" s="69">
        <v>184998</v>
      </c>
      <c r="E14" s="69">
        <v>111943</v>
      </c>
      <c r="F14" s="692">
        <v>99220</v>
      </c>
      <c r="G14" s="123"/>
      <c r="H14" s="123"/>
      <c r="I14" s="123"/>
      <c r="J14" s="123"/>
      <c r="K14" s="123"/>
      <c r="L14" s="123"/>
    </row>
    <row r="15" spans="1:12" ht="24" customHeight="1" x14ac:dyDescent="0.2">
      <c r="A15" s="540">
        <v>2005</v>
      </c>
      <c r="B15" s="69">
        <v>106131</v>
      </c>
      <c r="C15" s="69">
        <v>5651</v>
      </c>
      <c r="D15" s="69">
        <v>205481</v>
      </c>
      <c r="E15" s="69">
        <v>113624</v>
      </c>
      <c r="F15" s="692">
        <v>101707</v>
      </c>
      <c r="G15" s="125"/>
      <c r="H15" s="125"/>
      <c r="I15" s="125"/>
      <c r="J15" s="471"/>
      <c r="K15" s="125"/>
      <c r="L15" s="123"/>
    </row>
    <row r="16" spans="1:12" ht="24" customHeight="1" x14ac:dyDescent="0.2">
      <c r="A16" s="540">
        <v>2006</v>
      </c>
      <c r="B16" s="69">
        <v>107946</v>
      </c>
      <c r="C16" s="69">
        <v>5724</v>
      </c>
      <c r="D16" s="69">
        <v>217731</v>
      </c>
      <c r="E16" s="69">
        <v>113779</v>
      </c>
      <c r="F16" s="692">
        <v>104562</v>
      </c>
      <c r="G16" s="125"/>
      <c r="H16" s="471"/>
      <c r="I16" s="125"/>
      <c r="J16" s="471"/>
      <c r="K16" s="125"/>
      <c r="L16" s="123"/>
    </row>
    <row r="17" spans="1:12" ht="24" customHeight="1" x14ac:dyDescent="0.2">
      <c r="A17" s="540">
        <v>2007</v>
      </c>
      <c r="B17" s="69">
        <v>108425</v>
      </c>
      <c r="C17" s="69">
        <v>5845</v>
      </c>
      <c r="D17" s="69">
        <v>218436</v>
      </c>
      <c r="E17" s="69">
        <v>115328</v>
      </c>
      <c r="F17" s="692">
        <v>108069</v>
      </c>
      <c r="G17" s="125"/>
      <c r="H17" s="471"/>
      <c r="I17" s="125"/>
      <c r="J17" s="125"/>
      <c r="K17" s="125"/>
      <c r="L17" s="123"/>
    </row>
    <row r="18" spans="1:12" ht="24" customHeight="1" x14ac:dyDescent="0.2">
      <c r="A18" s="541">
        <v>2008</v>
      </c>
      <c r="B18" s="270">
        <v>109890</v>
      </c>
      <c r="C18" s="270">
        <v>5669</v>
      </c>
      <c r="D18" s="270">
        <v>215309</v>
      </c>
      <c r="E18" s="270">
        <v>114336</v>
      </c>
      <c r="F18" s="693">
        <v>110227</v>
      </c>
      <c r="G18" s="125"/>
      <c r="H18" s="125"/>
      <c r="I18" s="125"/>
      <c r="J18" s="125"/>
      <c r="K18" s="471"/>
      <c r="L18" s="123"/>
    </row>
    <row r="19" spans="1:12" ht="24" customHeight="1" x14ac:dyDescent="0.2">
      <c r="A19" s="541">
        <v>2009</v>
      </c>
      <c r="B19" s="70">
        <v>109372</v>
      </c>
      <c r="C19" s="70">
        <v>5663</v>
      </c>
      <c r="D19" s="70">
        <v>214744</v>
      </c>
      <c r="E19" s="70">
        <v>109798</v>
      </c>
      <c r="F19" s="694">
        <v>107823</v>
      </c>
      <c r="G19" s="125"/>
      <c r="H19" s="125"/>
      <c r="I19" s="125"/>
      <c r="J19" s="125"/>
      <c r="K19" s="471"/>
      <c r="L19" s="123"/>
    </row>
    <row r="20" spans="1:12" ht="24" customHeight="1" x14ac:dyDescent="0.2">
      <c r="A20" s="541">
        <v>2010</v>
      </c>
      <c r="B20" s="70">
        <v>112339</v>
      </c>
      <c r="C20" s="70">
        <v>5950</v>
      </c>
      <c r="D20" s="70">
        <v>216841</v>
      </c>
      <c r="E20" s="70">
        <v>112046</v>
      </c>
      <c r="F20" s="694">
        <v>113142</v>
      </c>
      <c r="G20" s="125"/>
      <c r="H20" s="125"/>
      <c r="I20" s="125"/>
      <c r="J20" s="125"/>
      <c r="K20" s="125"/>
      <c r="L20" s="123"/>
    </row>
    <row r="21" spans="1:12" ht="24" customHeight="1" x14ac:dyDescent="0.2">
      <c r="A21" s="541">
        <v>2011</v>
      </c>
      <c r="B21" s="70">
        <v>114583</v>
      </c>
      <c r="C21" s="70">
        <v>6125</v>
      </c>
      <c r="D21" s="70">
        <v>217844</v>
      </c>
      <c r="E21" s="70">
        <v>115280</v>
      </c>
      <c r="F21" s="694">
        <v>117103</v>
      </c>
      <c r="G21" s="125"/>
      <c r="H21" s="1511"/>
      <c r="I21" s="1511"/>
      <c r="J21" s="125"/>
      <c r="K21" s="125"/>
      <c r="L21" s="123"/>
    </row>
    <row r="22" spans="1:12" ht="24" customHeight="1" x14ac:dyDescent="0.2">
      <c r="A22" s="541">
        <v>2012</v>
      </c>
      <c r="B22" s="70">
        <v>115342</v>
      </c>
      <c r="C22" s="70">
        <v>6169</v>
      </c>
      <c r="D22" s="70">
        <v>219114</v>
      </c>
      <c r="E22" s="70">
        <v>116729</v>
      </c>
      <c r="F22" s="694">
        <v>118197</v>
      </c>
      <c r="G22" s="125"/>
      <c r="H22" s="1511"/>
      <c r="I22" s="1511"/>
      <c r="J22" s="125"/>
      <c r="K22" s="125"/>
      <c r="L22" s="123"/>
    </row>
    <row r="23" spans="1:12" ht="24" customHeight="1" x14ac:dyDescent="0.2">
      <c r="A23" s="541">
        <v>2013</v>
      </c>
      <c r="B23" s="70">
        <v>113127</v>
      </c>
      <c r="C23" s="70">
        <v>5973</v>
      </c>
      <c r="D23" s="70">
        <v>214906</v>
      </c>
      <c r="E23" s="70">
        <v>113019</v>
      </c>
      <c r="F23" s="694">
        <v>116657</v>
      </c>
      <c r="G23" s="125"/>
      <c r="H23" s="1511"/>
      <c r="I23" s="1511"/>
      <c r="J23" s="125"/>
      <c r="K23" s="125"/>
      <c r="L23" s="123"/>
    </row>
    <row r="24" spans="1:12" ht="24" customHeight="1" x14ac:dyDescent="0.2">
      <c r="A24" s="541">
        <v>2014</v>
      </c>
      <c r="B24" s="70">
        <v>113355</v>
      </c>
      <c r="C24" s="70">
        <v>5978</v>
      </c>
      <c r="D24" s="70">
        <v>215363</v>
      </c>
      <c r="E24" s="70">
        <v>112459</v>
      </c>
      <c r="F24" s="694">
        <v>116222</v>
      </c>
      <c r="G24" s="125"/>
      <c r="H24" s="697"/>
      <c r="I24" s="697"/>
      <c r="J24" s="125"/>
      <c r="K24" s="125"/>
      <c r="L24" s="123"/>
    </row>
    <row r="25" spans="1:12" ht="24" customHeight="1" x14ac:dyDescent="0.2">
      <c r="A25" s="541">
        <v>2015</v>
      </c>
      <c r="B25" s="70">
        <v>114209</v>
      </c>
      <c r="C25" s="70">
        <v>5647</v>
      </c>
      <c r="D25" s="70">
        <v>207647</v>
      </c>
      <c r="E25" s="70">
        <v>112549</v>
      </c>
      <c r="F25" s="694">
        <v>115576</v>
      </c>
      <c r="G25" s="125"/>
      <c r="H25" s="1511"/>
      <c r="I25" s="1511"/>
      <c r="J25" s="125"/>
      <c r="K25" s="125"/>
      <c r="L25" s="123"/>
    </row>
    <row r="26" spans="1:12" s="924" customFormat="1" ht="24" customHeight="1" x14ac:dyDescent="0.35">
      <c r="A26" s="541">
        <v>2016</v>
      </c>
      <c r="B26" s="70">
        <v>114575</v>
      </c>
      <c r="C26" s="70">
        <v>6428</v>
      </c>
      <c r="D26" s="70">
        <v>198051</v>
      </c>
      <c r="E26" s="70">
        <v>112661</v>
      </c>
      <c r="F26" s="694">
        <v>113535</v>
      </c>
      <c r="G26" s="923"/>
      <c r="H26" s="923"/>
      <c r="I26" s="923"/>
      <c r="J26" s="923"/>
      <c r="K26" s="923"/>
      <c r="L26" s="923"/>
    </row>
    <row r="27" spans="1:12" s="924" customFormat="1" ht="25.5" customHeight="1" x14ac:dyDescent="0.35">
      <c r="A27" s="541">
        <v>2017</v>
      </c>
      <c r="B27" s="926">
        <v>113872</v>
      </c>
      <c r="C27" s="926">
        <v>6447</v>
      </c>
      <c r="D27" s="926">
        <v>198768</v>
      </c>
      <c r="E27" s="926">
        <v>111293</v>
      </c>
      <c r="F27" s="1143">
        <v>114284</v>
      </c>
      <c r="G27" s="923"/>
      <c r="H27" s="923"/>
      <c r="I27" s="923"/>
      <c r="J27" s="923"/>
      <c r="K27" s="923"/>
      <c r="L27" s="923"/>
    </row>
    <row r="28" spans="1:12" s="924" customFormat="1" ht="25.5" customHeight="1" x14ac:dyDescent="0.35">
      <c r="A28" s="541">
        <v>2018</v>
      </c>
      <c r="B28" s="926">
        <v>112033</v>
      </c>
      <c r="C28" s="926">
        <v>4196</v>
      </c>
      <c r="D28" s="926">
        <v>195947</v>
      </c>
      <c r="E28" s="926">
        <v>110240</v>
      </c>
      <c r="F28" s="1143">
        <v>110576</v>
      </c>
      <c r="G28" s="923"/>
      <c r="H28" s="923"/>
      <c r="I28" s="923"/>
      <c r="J28" s="923"/>
      <c r="K28" s="923"/>
      <c r="L28" s="923"/>
    </row>
    <row r="29" spans="1:12" s="924" customFormat="1" ht="25.5" customHeight="1" thickBot="1" x14ac:dyDescent="0.4">
      <c r="A29" s="1140">
        <v>2019</v>
      </c>
      <c r="B29" s="1141">
        <v>108490</v>
      </c>
      <c r="C29" s="1141">
        <v>5316</v>
      </c>
      <c r="D29" s="1141">
        <v>189011</v>
      </c>
      <c r="E29" s="1141">
        <v>100434</v>
      </c>
      <c r="F29" s="1142">
        <v>111185</v>
      </c>
      <c r="G29" s="923"/>
      <c r="H29" s="923"/>
      <c r="I29" s="923"/>
      <c r="J29" s="923"/>
      <c r="K29" s="923"/>
      <c r="L29" s="923"/>
    </row>
    <row r="30" spans="1:12" x14ac:dyDescent="0.2">
      <c r="A30" s="605"/>
      <c r="B30" s="605"/>
      <c r="C30" s="605"/>
      <c r="D30" s="605"/>
      <c r="E30" s="605"/>
      <c r="F30" s="605"/>
      <c r="G30" s="123"/>
      <c r="H30" s="123"/>
      <c r="I30" s="123"/>
      <c r="J30" s="123"/>
      <c r="K30" s="123"/>
      <c r="L30" s="123"/>
    </row>
    <row r="31" spans="1:12" x14ac:dyDescent="0.2">
      <c r="A31" s="605"/>
      <c r="B31" s="605"/>
      <c r="C31" s="605"/>
      <c r="D31" s="605"/>
      <c r="E31" s="605"/>
      <c r="F31" s="605"/>
      <c r="G31" s="123"/>
      <c r="H31" s="123"/>
      <c r="I31" s="123"/>
      <c r="J31" s="123"/>
      <c r="K31" s="123"/>
      <c r="L31" s="123"/>
    </row>
    <row r="32" spans="1:12" x14ac:dyDescent="0.2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2" x14ac:dyDescent="0.2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2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x14ac:dyDescent="0.2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1:12" x14ac:dyDescent="0.2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2" x14ac:dyDescent="0.2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</row>
    <row r="38" spans="1:12" ht="14.25" customHeight="1" x14ac:dyDescent="0.2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</row>
    <row r="39" spans="1:12" x14ac:dyDescent="0.2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</row>
    <row r="40" spans="1:12" x14ac:dyDescent="0.2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</row>
    <row r="41" spans="1:12" x14ac:dyDescent="0.2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</row>
    <row r="42" spans="1:12" x14ac:dyDescent="0.2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x14ac:dyDescent="0.2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</row>
    <row r="44" spans="1:12" x14ac:dyDescent="0.2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</row>
    <row r="45" spans="1:12" x14ac:dyDescent="0.2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2" x14ac:dyDescent="0.2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</row>
  </sheetData>
  <mergeCells count="7">
    <mergeCell ref="H25:I25"/>
    <mergeCell ref="A1:F1"/>
    <mergeCell ref="A2:F2"/>
    <mergeCell ref="A4:B4"/>
    <mergeCell ref="H21:I21"/>
    <mergeCell ref="H22:I22"/>
    <mergeCell ref="H23:I23"/>
  </mergeCells>
  <phoneticPr fontId="7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1" orientation="portrait" r:id="rId1"/>
  <headerFooter alignWithMargins="0">
    <oddFooter>&amp;C&amp;"Arial,غامق"&amp;12ــ 54 ــ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D48"/>
  <sheetViews>
    <sheetView rightToLeft="1" view="pageBreakPreview" zoomScale="60" workbookViewId="0">
      <selection activeCell="P10" sqref="P10"/>
    </sheetView>
  </sheetViews>
  <sheetFormatPr defaultRowHeight="12.75" x14ac:dyDescent="0.2"/>
  <cols>
    <col min="1" max="2" width="9.7109375" style="203" customWidth="1"/>
    <col min="3" max="3" width="12.7109375" style="203" customWidth="1"/>
    <col min="4" max="4" width="12.5703125" style="203" customWidth="1"/>
    <col min="5" max="5" width="14.28515625" style="203" customWidth="1"/>
    <col min="6" max="6" width="9.140625" style="203"/>
    <col min="7" max="7" width="9" style="203" customWidth="1"/>
    <col min="8" max="8" width="10.28515625" style="203" customWidth="1"/>
    <col min="9" max="9" width="9.140625" style="203"/>
    <col min="10" max="10" width="12" style="203" customWidth="1"/>
    <col min="11" max="11" width="3" style="203" customWidth="1"/>
    <col min="12" max="12" width="6.28515625" style="203" customWidth="1"/>
    <col min="13" max="16384" width="9.140625" style="203"/>
  </cols>
  <sheetData>
    <row r="1" spans="2:4" ht="28.5" customHeight="1" x14ac:dyDescent="0.2"/>
    <row r="2" spans="2:4" ht="24" customHeight="1" x14ac:dyDescent="0.2"/>
    <row r="3" spans="2:4" ht="24" customHeight="1" x14ac:dyDescent="0.2"/>
    <row r="4" spans="2:4" ht="36" customHeight="1" x14ac:dyDescent="0.2">
      <c r="B4" s="417"/>
      <c r="C4" s="474" t="s">
        <v>49</v>
      </c>
      <c r="D4" s="474" t="s">
        <v>50</v>
      </c>
    </row>
    <row r="5" spans="2:4" ht="25.5" customHeight="1" x14ac:dyDescent="0.2">
      <c r="B5" s="444">
        <v>1970</v>
      </c>
      <c r="C5" s="69">
        <v>9031</v>
      </c>
      <c r="D5" s="69">
        <v>1455</v>
      </c>
    </row>
    <row r="6" spans="2:4" ht="18.75" customHeight="1" x14ac:dyDescent="0.2">
      <c r="B6" s="444">
        <v>1980</v>
      </c>
      <c r="C6" s="69">
        <v>27544</v>
      </c>
      <c r="D6" s="69">
        <v>2329</v>
      </c>
    </row>
    <row r="7" spans="2:4" ht="18.75" customHeight="1" x14ac:dyDescent="0.2">
      <c r="B7" s="444">
        <v>1990</v>
      </c>
      <c r="C7" s="69">
        <v>70098</v>
      </c>
      <c r="D7" s="69">
        <v>3032</v>
      </c>
    </row>
    <row r="8" spans="2:4" ht="18" customHeight="1" x14ac:dyDescent="0.2">
      <c r="B8" s="444">
        <v>2000</v>
      </c>
      <c r="C8" s="69">
        <v>97660</v>
      </c>
      <c r="D8" s="69">
        <v>7434</v>
      </c>
    </row>
    <row r="9" spans="2:4" ht="26.25" customHeight="1" x14ac:dyDescent="0.2">
      <c r="B9" s="444">
        <v>2002</v>
      </c>
      <c r="C9" s="69">
        <v>103636</v>
      </c>
      <c r="D9" s="69">
        <v>4786</v>
      </c>
    </row>
    <row r="10" spans="2:4" ht="19.5" customHeight="1" x14ac:dyDescent="0.2">
      <c r="B10" s="444">
        <v>2003</v>
      </c>
      <c r="C10" s="69">
        <v>103626</v>
      </c>
      <c r="D10" s="69">
        <v>5249</v>
      </c>
    </row>
    <row r="11" spans="2:4" ht="19.5" customHeight="1" x14ac:dyDescent="0.2">
      <c r="B11" s="444">
        <v>2004</v>
      </c>
      <c r="C11" s="69">
        <v>104583</v>
      </c>
      <c r="D11" s="69">
        <v>5335</v>
      </c>
    </row>
    <row r="12" spans="2:4" ht="19.5" customHeight="1" x14ac:dyDescent="0.2">
      <c r="B12" s="444">
        <v>2005</v>
      </c>
      <c r="C12" s="69">
        <v>106131</v>
      </c>
      <c r="D12" s="69">
        <v>5651</v>
      </c>
    </row>
    <row r="13" spans="2:4" ht="19.5" customHeight="1" x14ac:dyDescent="0.2">
      <c r="B13" s="445">
        <v>2006</v>
      </c>
      <c r="C13" s="270">
        <v>107946</v>
      </c>
      <c r="D13" s="270">
        <v>5724</v>
      </c>
    </row>
    <row r="14" spans="2:4" ht="19.5" customHeight="1" x14ac:dyDescent="0.2">
      <c r="B14" s="445">
        <v>2007</v>
      </c>
      <c r="C14" s="70">
        <v>108425</v>
      </c>
      <c r="D14" s="70">
        <v>5845</v>
      </c>
    </row>
    <row r="15" spans="2:4" ht="19.5" customHeight="1" x14ac:dyDescent="0.2">
      <c r="B15" s="445">
        <v>2008</v>
      </c>
      <c r="C15" s="70">
        <v>109890</v>
      </c>
      <c r="D15" s="70">
        <v>5669</v>
      </c>
    </row>
    <row r="16" spans="2:4" ht="19.5" customHeight="1" x14ac:dyDescent="0.2">
      <c r="B16" s="445">
        <v>2009</v>
      </c>
      <c r="C16" s="70">
        <v>109372</v>
      </c>
      <c r="D16" s="70">
        <v>5663</v>
      </c>
    </row>
    <row r="17" spans="2:4" ht="20.100000000000001" customHeight="1" x14ac:dyDescent="0.2">
      <c r="B17" s="445">
        <v>2010</v>
      </c>
      <c r="C17" s="70">
        <v>112339</v>
      </c>
      <c r="D17" s="70">
        <v>5950</v>
      </c>
    </row>
    <row r="18" spans="2:4" ht="20.100000000000001" customHeight="1" x14ac:dyDescent="0.2">
      <c r="B18" s="445">
        <v>2011</v>
      </c>
      <c r="C18" s="315">
        <v>114583</v>
      </c>
      <c r="D18" s="315">
        <v>6125</v>
      </c>
    </row>
    <row r="19" spans="2:4" ht="20.100000000000001" customHeight="1" thickBot="1" x14ac:dyDescent="0.25">
      <c r="B19" s="925">
        <v>2012</v>
      </c>
      <c r="C19" s="587">
        <v>115342</v>
      </c>
      <c r="D19" s="587">
        <v>6169</v>
      </c>
    </row>
    <row r="20" spans="2:4" ht="20.100000000000001" customHeight="1" thickBot="1" x14ac:dyDescent="0.25">
      <c r="B20" s="373">
        <v>2013</v>
      </c>
      <c r="C20" s="587">
        <v>113127</v>
      </c>
      <c r="D20" s="587">
        <v>5973</v>
      </c>
    </row>
    <row r="21" spans="2:4" ht="20.100000000000001" customHeight="1" thickBot="1" x14ac:dyDescent="0.25">
      <c r="B21" s="373">
        <v>2014</v>
      </c>
      <c r="C21" s="587">
        <v>113355</v>
      </c>
      <c r="D21" s="587">
        <v>5978</v>
      </c>
    </row>
    <row r="22" spans="2:4" ht="20.100000000000001" customHeight="1" x14ac:dyDescent="0.2">
      <c r="B22" s="925">
        <v>2015</v>
      </c>
      <c r="C22" s="926">
        <v>114209</v>
      </c>
      <c r="D22" s="373">
        <v>5647</v>
      </c>
    </row>
    <row r="23" spans="2:4" ht="20.100000000000001" customHeight="1" x14ac:dyDescent="0.2">
      <c r="B23" s="373">
        <v>2016</v>
      </c>
      <c r="C23" s="1020">
        <v>114575</v>
      </c>
      <c r="D23" s="472">
        <v>6428</v>
      </c>
    </row>
    <row r="24" spans="2:4" ht="20.100000000000001" customHeight="1" x14ac:dyDescent="0.2">
      <c r="B24" s="373">
        <v>2017</v>
      </c>
      <c r="C24" s="1020">
        <v>113874</v>
      </c>
      <c r="D24" s="472">
        <v>6447</v>
      </c>
    </row>
    <row r="25" spans="2:4" ht="20.100000000000001" customHeight="1" x14ac:dyDescent="0.2">
      <c r="B25" s="373">
        <v>2018</v>
      </c>
      <c r="C25" s="1020">
        <v>112033</v>
      </c>
      <c r="D25" s="472">
        <v>4196</v>
      </c>
    </row>
    <row r="26" spans="2:4" ht="20.100000000000001" customHeight="1" x14ac:dyDescent="0.2">
      <c r="B26" s="373">
        <v>2019</v>
      </c>
      <c r="C26" s="1020">
        <f>'أعدادآلات زراعية '!B29</f>
        <v>108490</v>
      </c>
      <c r="D26" s="472">
        <f>'أعدادآلات زراعية '!C29</f>
        <v>5316</v>
      </c>
    </row>
    <row r="27" spans="2:4" ht="15.75" customHeight="1" x14ac:dyDescent="0.2"/>
    <row r="28" spans="2:4" ht="20.100000000000001" customHeight="1" x14ac:dyDescent="0.2">
      <c r="C28" s="473"/>
      <c r="D28" s="473"/>
    </row>
    <row r="29" spans="2:4" ht="20.100000000000001" customHeight="1" x14ac:dyDescent="0.2">
      <c r="C29" s="472"/>
      <c r="D29" s="472"/>
    </row>
    <row r="30" spans="2:4" ht="20.100000000000001" customHeight="1" x14ac:dyDescent="0.2">
      <c r="C30" s="125"/>
      <c r="D30" s="125"/>
    </row>
    <row r="31" spans="2:4" ht="20.100000000000001" customHeight="1" x14ac:dyDescent="0.2"/>
    <row r="32" spans="2:4" ht="20.100000000000001" customHeight="1" x14ac:dyDescent="0.2"/>
    <row r="33" ht="20.100000000000001" customHeight="1" x14ac:dyDescent="0.2"/>
    <row r="34" ht="20.100000000000001" customHeight="1" x14ac:dyDescent="0.2"/>
    <row r="35" s="208" customFormat="1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1" customHeight="1" x14ac:dyDescent="0.2"/>
    <row r="48" ht="18.75" customHeight="1" x14ac:dyDescent="0.2"/>
  </sheetData>
  <phoneticPr fontId="33" type="noConversion"/>
  <printOptions horizontalCentered="1"/>
  <pageMargins left="0.6692913385826772" right="0.82677165354330717" top="0.59055118110236227" bottom="1.4566929133858268" header="0.19685039370078741" footer="0.98425196850393704"/>
  <pageSetup paperSize="9" scale="90" orientation="portrait" r:id="rId1"/>
  <headerFooter alignWithMargins="0">
    <oddFooter>&amp;C&amp;"Arial,غامق"&amp;12ــ 55 ــ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2" enableFormatConditionsCalculation="0">
    <tabColor theme="5"/>
  </sheetPr>
  <dimension ref="A1:H30"/>
  <sheetViews>
    <sheetView showGridLines="0" view="pageBreakPreview" zoomScale="71" zoomScaleSheetLayoutView="71" workbookViewId="0">
      <pane xSplit="2" ySplit="6" topLeftCell="C7" activePane="bottomRight" state="frozen"/>
      <selection activeCell="I7" sqref="I7"/>
      <selection pane="topRight" activeCell="I7" sqref="I7"/>
      <selection pane="bottomLeft" activeCell="I7" sqref="I7"/>
      <selection pane="bottomRight" activeCell="H27" sqref="H27"/>
    </sheetView>
  </sheetViews>
  <sheetFormatPr defaultRowHeight="15" x14ac:dyDescent="0.2"/>
  <cols>
    <col min="1" max="1" width="19.140625" style="476" customWidth="1"/>
    <col min="2" max="2" width="19.5703125" style="476" customWidth="1"/>
    <col min="3" max="3" width="17.42578125" style="476" customWidth="1"/>
    <col min="4" max="4" width="21.7109375" style="476" customWidth="1"/>
    <col min="5" max="5" width="15" style="476" customWidth="1"/>
    <col min="6" max="16384" width="9.140625" style="476"/>
  </cols>
  <sheetData>
    <row r="1" spans="1:8" ht="41.25" customHeight="1" x14ac:dyDescent="0.2">
      <c r="A1" s="1514" t="s">
        <v>309</v>
      </c>
      <c r="B1" s="1515"/>
      <c r="C1" s="1515"/>
      <c r="D1" s="1515"/>
    </row>
    <row r="2" spans="1:8" ht="21" customHeight="1" x14ac:dyDescent="0.2">
      <c r="A2" s="1472" t="s">
        <v>372</v>
      </c>
      <c r="B2" s="1472"/>
      <c r="C2" s="1472"/>
      <c r="D2" s="1472"/>
      <c r="E2" s="663"/>
      <c r="F2" s="663"/>
      <c r="H2" s="477"/>
    </row>
    <row r="3" spans="1:8" ht="30.75" customHeight="1" x14ac:dyDescent="0.2">
      <c r="A3" s="1067" t="s">
        <v>300</v>
      </c>
      <c r="B3" s="475"/>
      <c r="C3" s="475"/>
      <c r="D3" s="475"/>
      <c r="H3" s="477"/>
    </row>
    <row r="4" spans="1:8" ht="18" customHeight="1" thickBot="1" x14ac:dyDescent="0.25">
      <c r="A4" s="1067" t="s">
        <v>301</v>
      </c>
      <c r="B4" s="695"/>
      <c r="C4" s="695"/>
      <c r="D4" s="695" t="s">
        <v>84</v>
      </c>
    </row>
    <row r="5" spans="1:8" ht="21.75" customHeight="1" x14ac:dyDescent="0.2">
      <c r="A5" s="1251" t="s">
        <v>122</v>
      </c>
      <c r="B5" s="1252" t="s">
        <v>122</v>
      </c>
      <c r="C5" s="1458" t="s">
        <v>123</v>
      </c>
      <c r="D5" s="1460" t="s">
        <v>26</v>
      </c>
    </row>
    <row r="6" spans="1:8" ht="21.75" customHeight="1" x14ac:dyDescent="0.2">
      <c r="A6" s="671" t="s">
        <v>124</v>
      </c>
      <c r="B6" s="1256" t="s">
        <v>125</v>
      </c>
      <c r="C6" s="1516"/>
      <c r="D6" s="1461"/>
    </row>
    <row r="7" spans="1:8" ht="21.75" customHeight="1" x14ac:dyDescent="0.2">
      <c r="A7" s="478" t="s">
        <v>312</v>
      </c>
      <c r="B7" s="440" t="s">
        <v>312</v>
      </c>
      <c r="C7" s="440">
        <v>112</v>
      </c>
      <c r="D7" s="1253">
        <v>1970</v>
      </c>
    </row>
    <row r="8" spans="1:8" ht="21.75" customHeight="1" x14ac:dyDescent="0.2">
      <c r="A8" s="478">
        <v>24301</v>
      </c>
      <c r="B8" s="440">
        <v>8933</v>
      </c>
      <c r="C8" s="440">
        <v>305</v>
      </c>
      <c r="D8" s="1253">
        <v>1980</v>
      </c>
    </row>
    <row r="9" spans="1:8" ht="21.75" customHeight="1" x14ac:dyDescent="0.2">
      <c r="A9" s="478">
        <v>31355</v>
      </c>
      <c r="B9" s="440">
        <v>273953</v>
      </c>
      <c r="C9" s="440">
        <v>628</v>
      </c>
      <c r="D9" s="1253">
        <v>1990</v>
      </c>
    </row>
    <row r="10" spans="1:8" ht="21.75" customHeight="1" x14ac:dyDescent="0.2">
      <c r="A10" s="478">
        <v>398877</v>
      </c>
      <c r="B10" s="440">
        <v>514789</v>
      </c>
      <c r="C10" s="440">
        <v>817</v>
      </c>
      <c r="D10" s="1253">
        <v>1999</v>
      </c>
    </row>
    <row r="11" spans="1:8" ht="21.75" customHeight="1" x14ac:dyDescent="0.2">
      <c r="A11" s="478">
        <v>129878</v>
      </c>
      <c r="B11" s="440">
        <v>601371</v>
      </c>
      <c r="C11" s="440">
        <v>807</v>
      </c>
      <c r="D11" s="1253">
        <v>2000</v>
      </c>
    </row>
    <row r="12" spans="1:8" ht="21.75" customHeight="1" x14ac:dyDescent="0.2">
      <c r="A12" s="478">
        <v>237002</v>
      </c>
      <c r="B12" s="440">
        <v>555828</v>
      </c>
      <c r="C12" s="440">
        <v>813</v>
      </c>
      <c r="D12" s="1253">
        <v>2001</v>
      </c>
    </row>
    <row r="13" spans="1:8" ht="21.75" customHeight="1" x14ac:dyDescent="0.2">
      <c r="A13" s="478">
        <v>261018</v>
      </c>
      <c r="B13" s="440">
        <v>562218</v>
      </c>
      <c r="C13" s="440">
        <v>749</v>
      </c>
      <c r="D13" s="1253">
        <v>2002</v>
      </c>
    </row>
    <row r="14" spans="1:8" ht="21.75" customHeight="1" x14ac:dyDescent="0.2">
      <c r="A14" s="478">
        <v>266712</v>
      </c>
      <c r="B14" s="440">
        <v>629874</v>
      </c>
      <c r="C14" s="440">
        <v>880</v>
      </c>
      <c r="D14" s="1253">
        <v>2003</v>
      </c>
    </row>
    <row r="15" spans="1:8" ht="21.75" customHeight="1" x14ac:dyDescent="0.2">
      <c r="A15" s="478">
        <v>269337</v>
      </c>
      <c r="B15" s="440">
        <v>341196</v>
      </c>
      <c r="C15" s="440">
        <v>894</v>
      </c>
      <c r="D15" s="1253">
        <v>2004</v>
      </c>
    </row>
    <row r="16" spans="1:8" ht="21.75" customHeight="1" x14ac:dyDescent="0.2">
      <c r="A16" s="478">
        <v>60598</v>
      </c>
      <c r="B16" s="440">
        <v>211506</v>
      </c>
      <c r="C16" s="440">
        <v>895</v>
      </c>
      <c r="D16" s="1253">
        <v>2005</v>
      </c>
      <c r="E16" s="122"/>
      <c r="F16" s="122"/>
    </row>
    <row r="17" spans="1:8" ht="21.75" customHeight="1" x14ac:dyDescent="0.2">
      <c r="A17" s="479">
        <v>186399</v>
      </c>
      <c r="B17" s="441">
        <v>90235</v>
      </c>
      <c r="C17" s="441">
        <v>865</v>
      </c>
      <c r="D17" s="675">
        <v>2006</v>
      </c>
      <c r="E17" s="122"/>
      <c r="F17" s="122"/>
    </row>
    <row r="18" spans="1:8" ht="21.75" customHeight="1" x14ac:dyDescent="0.2">
      <c r="A18" s="478">
        <v>270287</v>
      </c>
      <c r="B18" s="440">
        <v>57388</v>
      </c>
      <c r="C18" s="440">
        <v>914</v>
      </c>
      <c r="D18" s="1253">
        <v>2007</v>
      </c>
      <c r="E18" s="122"/>
      <c r="F18" s="122"/>
    </row>
    <row r="19" spans="1:8" ht="21.75" customHeight="1" x14ac:dyDescent="0.2">
      <c r="A19" s="478">
        <v>272644</v>
      </c>
      <c r="B19" s="440" t="s">
        <v>329</v>
      </c>
      <c r="C19" s="440">
        <v>923</v>
      </c>
      <c r="D19" s="1253">
        <v>2008</v>
      </c>
      <c r="E19" s="122"/>
    </row>
    <row r="20" spans="1:8" ht="21.75" customHeight="1" x14ac:dyDescent="0.2">
      <c r="A20" s="479">
        <v>112880</v>
      </c>
      <c r="B20" s="441">
        <v>39</v>
      </c>
      <c r="C20" s="441">
        <v>500</v>
      </c>
      <c r="D20" s="675">
        <v>2009</v>
      </c>
      <c r="E20" s="122"/>
    </row>
    <row r="21" spans="1:8" ht="21.75" customHeight="1" x14ac:dyDescent="0.2">
      <c r="A21" s="479">
        <v>0</v>
      </c>
      <c r="B21" s="441">
        <v>0</v>
      </c>
      <c r="C21" s="441">
        <v>395</v>
      </c>
      <c r="D21" s="675">
        <v>2010</v>
      </c>
      <c r="E21" s="518"/>
    </row>
    <row r="22" spans="1:8" ht="21.75" customHeight="1" x14ac:dyDescent="0.2">
      <c r="A22" s="479">
        <v>0</v>
      </c>
      <c r="B22" s="441">
        <v>0</v>
      </c>
      <c r="C22" s="441">
        <v>475</v>
      </c>
      <c r="D22" s="675">
        <v>2011</v>
      </c>
      <c r="E22" s="518"/>
    </row>
    <row r="23" spans="1:8" ht="21.75" customHeight="1" x14ac:dyDescent="0.2">
      <c r="A23" s="479">
        <v>0</v>
      </c>
      <c r="B23" s="441">
        <v>0</v>
      </c>
      <c r="C23" s="441">
        <v>475</v>
      </c>
      <c r="D23" s="675">
        <v>2012</v>
      </c>
      <c r="E23" s="518"/>
    </row>
    <row r="24" spans="1:8" ht="21.75" customHeight="1" x14ac:dyDescent="0.2">
      <c r="A24" s="479">
        <v>0</v>
      </c>
      <c r="B24" s="441">
        <v>0</v>
      </c>
      <c r="C24" s="702">
        <v>125.723</v>
      </c>
      <c r="D24" s="675">
        <v>2013</v>
      </c>
      <c r="E24" s="580"/>
    </row>
    <row r="25" spans="1:8" ht="21.75" customHeight="1" x14ac:dyDescent="0.2">
      <c r="A25" s="479">
        <v>272464</v>
      </c>
      <c r="B25" s="441">
        <v>0</v>
      </c>
      <c r="C25" s="702">
        <v>76</v>
      </c>
      <c r="D25" s="675">
        <v>2014</v>
      </c>
      <c r="E25" s="580"/>
    </row>
    <row r="26" spans="1:8" ht="21.75" customHeight="1" x14ac:dyDescent="0.2">
      <c r="A26" s="479">
        <v>215056</v>
      </c>
      <c r="B26" s="441">
        <v>0</v>
      </c>
      <c r="C26" s="702">
        <v>90</v>
      </c>
      <c r="D26" s="675">
        <v>2015</v>
      </c>
      <c r="E26" s="518"/>
      <c r="H26" s="439"/>
    </row>
    <row r="27" spans="1:8" ht="22.5" customHeight="1" x14ac:dyDescent="0.2">
      <c r="A27" s="992">
        <v>948840</v>
      </c>
      <c r="B27" s="993">
        <v>0</v>
      </c>
      <c r="C27" s="993">
        <v>89</v>
      </c>
      <c r="D27" s="675">
        <v>2016</v>
      </c>
    </row>
    <row r="28" spans="1:8" ht="25.5" customHeight="1" x14ac:dyDescent="0.2">
      <c r="A28" s="992">
        <v>2193440</v>
      </c>
      <c r="B28" s="993">
        <v>0</v>
      </c>
      <c r="C28" s="993">
        <v>76</v>
      </c>
      <c r="D28" s="675">
        <v>2017</v>
      </c>
    </row>
    <row r="29" spans="1:8" ht="25.5" customHeight="1" x14ac:dyDescent="0.2">
      <c r="A29" s="992">
        <v>1594830</v>
      </c>
      <c r="B29" s="993">
        <v>0</v>
      </c>
      <c r="C29" s="993">
        <v>96</v>
      </c>
      <c r="D29" s="675">
        <v>2018</v>
      </c>
    </row>
    <row r="30" spans="1:8" ht="25.5" customHeight="1" thickBot="1" x14ac:dyDescent="0.25">
      <c r="A30" s="1144">
        <v>1211710</v>
      </c>
      <c r="B30" s="1145">
        <v>0</v>
      </c>
      <c r="C30" s="1219">
        <v>124.79600000000001</v>
      </c>
      <c r="D30" s="1146">
        <v>2019</v>
      </c>
    </row>
  </sheetData>
  <mergeCells count="4">
    <mergeCell ref="A1:D1"/>
    <mergeCell ref="D5:D6"/>
    <mergeCell ref="C5:C6"/>
    <mergeCell ref="A2:D2"/>
  </mergeCells>
  <phoneticPr fontId="8" type="noConversion"/>
  <printOptions horizontalCentered="1" gridLinesSet="0"/>
  <pageMargins left="0.6692913385826772" right="0.82677165354330717" top="0.98425196850393704" bottom="1.4566929133858268" header="0.19685039370078741" footer="0.98425196850393704"/>
  <pageSetup paperSize="9" scale="93" orientation="portrait" r:id="rId1"/>
  <headerFooter alignWithMargins="0">
    <oddFooter>&amp;C&amp;"Arial,غامق"&amp;12ــ 56 ــ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3">
    <tabColor rgb="FF00B050"/>
  </sheetPr>
  <dimension ref="A1:L45"/>
  <sheetViews>
    <sheetView rightToLeft="1" tabSelected="1" view="pageBreakPreview" zoomScale="75" zoomScaleSheetLayoutView="75" workbookViewId="0">
      <selection activeCell="D18" sqref="D18"/>
    </sheetView>
  </sheetViews>
  <sheetFormatPr defaultRowHeight="12.75" x14ac:dyDescent="0.2"/>
  <cols>
    <col min="1" max="1" width="17.42578125" style="16" customWidth="1"/>
    <col min="2" max="4" width="21" style="16" customWidth="1"/>
    <col min="5" max="16384" width="9.140625" style="16"/>
  </cols>
  <sheetData>
    <row r="1" spans="1:12" ht="24" customHeight="1" x14ac:dyDescent="0.2">
      <c r="A1" s="1471" t="s">
        <v>191</v>
      </c>
      <c r="B1" s="1471"/>
      <c r="C1" s="1471"/>
      <c r="D1" s="1471"/>
      <c r="E1" s="117"/>
      <c r="F1" s="117"/>
      <c r="G1" s="117"/>
      <c r="H1" s="117"/>
      <c r="I1" s="117"/>
      <c r="J1" s="117"/>
      <c r="K1" s="117"/>
      <c r="L1" s="117"/>
    </row>
    <row r="2" spans="1:12" ht="25.5" customHeight="1" x14ac:dyDescent="0.25">
      <c r="A2" s="1343" t="s">
        <v>372</v>
      </c>
      <c r="B2" s="1343"/>
      <c r="C2" s="1343"/>
      <c r="D2" s="1343"/>
      <c r="E2" s="229"/>
      <c r="F2" s="229"/>
      <c r="G2" s="229"/>
      <c r="H2" s="229"/>
      <c r="I2" s="117"/>
      <c r="J2" s="117"/>
      <c r="K2" s="117"/>
      <c r="L2" s="117"/>
    </row>
    <row r="3" spans="1:12" ht="34.5" customHeight="1" thickBot="1" x14ac:dyDescent="0.25">
      <c r="A3" s="704" t="s">
        <v>320</v>
      </c>
      <c r="B3" s="707"/>
      <c r="C3" s="707"/>
      <c r="D3" s="703" t="s">
        <v>133</v>
      </c>
      <c r="E3" s="117"/>
      <c r="F3" s="117"/>
      <c r="G3" s="117"/>
      <c r="H3" s="117"/>
      <c r="I3" s="117"/>
      <c r="J3" s="117"/>
      <c r="K3" s="117"/>
      <c r="L3" s="117"/>
    </row>
    <row r="4" spans="1:12" ht="35.25" customHeight="1" thickBot="1" x14ac:dyDescent="0.25">
      <c r="A4" s="271" t="s">
        <v>2</v>
      </c>
      <c r="B4" s="917" t="s">
        <v>134</v>
      </c>
      <c r="C4" s="918" t="s">
        <v>135</v>
      </c>
      <c r="D4" s="919" t="s">
        <v>108</v>
      </c>
      <c r="E4" s="117"/>
      <c r="F4" s="117"/>
      <c r="G4" s="117"/>
      <c r="H4" s="117"/>
      <c r="I4" s="117"/>
      <c r="J4" s="117"/>
      <c r="K4" s="117"/>
      <c r="L4" s="117"/>
    </row>
    <row r="5" spans="1:12" ht="23.25" customHeight="1" x14ac:dyDescent="0.2">
      <c r="A5" s="1186">
        <v>1970</v>
      </c>
      <c r="B5" s="272" t="s">
        <v>136</v>
      </c>
      <c r="C5" s="273" t="s">
        <v>136</v>
      </c>
      <c r="D5" s="274">
        <v>162</v>
      </c>
      <c r="E5" s="117"/>
      <c r="F5" s="117"/>
      <c r="G5" s="117"/>
      <c r="H5" s="117"/>
      <c r="I5" s="117"/>
      <c r="J5" s="117"/>
      <c r="K5" s="117"/>
      <c r="L5" s="117"/>
    </row>
    <row r="6" spans="1:12" ht="23.25" customHeight="1" x14ac:dyDescent="0.2">
      <c r="A6" s="283">
        <v>1980</v>
      </c>
      <c r="B6" s="118">
        <v>264</v>
      </c>
      <c r="C6" s="119">
        <v>183</v>
      </c>
      <c r="D6" s="120">
        <v>447</v>
      </c>
      <c r="E6" s="117"/>
      <c r="F6" s="117"/>
      <c r="G6" s="117"/>
      <c r="H6" s="117"/>
      <c r="I6" s="117"/>
      <c r="J6" s="117"/>
      <c r="K6" s="117"/>
      <c r="L6" s="117"/>
    </row>
    <row r="7" spans="1:12" ht="23.25" customHeight="1" x14ac:dyDescent="0.2">
      <c r="A7" s="283">
        <v>1990</v>
      </c>
      <c r="B7" s="118">
        <v>4276</v>
      </c>
      <c r="C7" s="119">
        <v>4319</v>
      </c>
      <c r="D7" s="120">
        <v>8595</v>
      </c>
      <c r="E7" s="117"/>
      <c r="F7" s="117"/>
      <c r="G7" s="117"/>
      <c r="H7" s="117"/>
      <c r="I7" s="117"/>
      <c r="J7" s="117"/>
      <c r="K7" s="117"/>
      <c r="L7" s="117"/>
    </row>
    <row r="8" spans="1:12" s="72" customFormat="1" ht="23.25" customHeight="1" x14ac:dyDescent="0.2">
      <c r="A8" s="283">
        <v>1999</v>
      </c>
      <c r="B8" s="118">
        <v>4843</v>
      </c>
      <c r="C8" s="119">
        <v>5366</v>
      </c>
      <c r="D8" s="120">
        <v>10209</v>
      </c>
      <c r="E8" s="121"/>
      <c r="F8" s="121"/>
      <c r="G8" s="121"/>
      <c r="H8" s="121"/>
      <c r="I8" s="121"/>
      <c r="J8" s="121"/>
      <c r="K8" s="121"/>
      <c r="L8" s="121"/>
    </row>
    <row r="9" spans="1:12" s="73" customFormat="1" ht="23.25" customHeight="1" x14ac:dyDescent="0.2">
      <c r="A9" s="283">
        <v>2000</v>
      </c>
      <c r="B9" s="118">
        <v>3537</v>
      </c>
      <c r="C9" s="119">
        <v>5221</v>
      </c>
      <c r="D9" s="120">
        <v>8758</v>
      </c>
      <c r="E9" s="121"/>
      <c r="F9" s="121"/>
      <c r="G9" s="121"/>
      <c r="H9" s="121"/>
      <c r="I9" s="121"/>
      <c r="J9" s="121"/>
      <c r="K9" s="121"/>
      <c r="L9" s="121"/>
    </row>
    <row r="10" spans="1:12" ht="23.25" customHeight="1" x14ac:dyDescent="0.2">
      <c r="A10" s="283">
        <v>2001</v>
      </c>
      <c r="B10" s="118">
        <v>2605</v>
      </c>
      <c r="C10" s="119">
        <v>4922</v>
      </c>
      <c r="D10" s="120">
        <v>7527</v>
      </c>
      <c r="E10" s="117"/>
      <c r="F10" s="117"/>
      <c r="G10" s="117"/>
      <c r="H10" s="117"/>
      <c r="I10" s="117"/>
      <c r="J10" s="117"/>
      <c r="K10" s="117"/>
      <c r="L10" s="117"/>
    </row>
    <row r="11" spans="1:12" ht="23.25" customHeight="1" x14ac:dyDescent="0.2">
      <c r="A11" s="283">
        <v>2002</v>
      </c>
      <c r="B11" s="118">
        <v>2813</v>
      </c>
      <c r="C11" s="119">
        <v>3946</v>
      </c>
      <c r="D11" s="120">
        <v>6759</v>
      </c>
      <c r="E11" s="117"/>
      <c r="F11" s="117"/>
      <c r="G11" s="117"/>
      <c r="H11" s="117"/>
      <c r="I11" s="117"/>
      <c r="J11" s="117"/>
      <c r="K11" s="117"/>
      <c r="L11" s="117"/>
    </row>
    <row r="12" spans="1:12" ht="23.25" customHeight="1" x14ac:dyDescent="0.2">
      <c r="A12" s="283">
        <v>2003</v>
      </c>
      <c r="B12" s="118">
        <v>2437</v>
      </c>
      <c r="C12" s="119">
        <v>4551</v>
      </c>
      <c r="D12" s="120">
        <v>6988</v>
      </c>
      <c r="E12" s="117"/>
      <c r="F12" s="117"/>
      <c r="G12" s="117"/>
      <c r="H12" s="117"/>
      <c r="I12" s="117"/>
      <c r="J12" s="117"/>
      <c r="K12" s="117"/>
      <c r="L12" s="117"/>
    </row>
    <row r="13" spans="1:12" ht="23.25" customHeight="1" x14ac:dyDescent="0.2">
      <c r="A13" s="283">
        <v>2004</v>
      </c>
      <c r="B13" s="118">
        <v>1963</v>
      </c>
      <c r="C13" s="119">
        <v>4399</v>
      </c>
      <c r="D13" s="120">
        <v>6362</v>
      </c>
      <c r="E13" s="117"/>
      <c r="F13" s="117"/>
      <c r="G13" s="117"/>
      <c r="H13" s="117"/>
      <c r="I13" s="117"/>
      <c r="J13" s="117"/>
      <c r="K13" s="117"/>
      <c r="L13" s="117"/>
    </row>
    <row r="14" spans="1:12" ht="23.25" customHeight="1" x14ac:dyDescent="0.2">
      <c r="A14" s="283">
        <v>2005</v>
      </c>
      <c r="B14" s="118">
        <v>730</v>
      </c>
      <c r="C14" s="119">
        <v>6198</v>
      </c>
      <c r="D14" s="120">
        <v>6928</v>
      </c>
      <c r="E14" s="117"/>
      <c r="F14" s="117"/>
      <c r="G14" s="117"/>
      <c r="H14" s="117"/>
      <c r="I14" s="117"/>
      <c r="J14" s="117"/>
      <c r="K14" s="117"/>
      <c r="L14" s="117"/>
    </row>
    <row r="15" spans="1:12" ht="23.25" customHeight="1" x14ac:dyDescent="0.2">
      <c r="A15" s="283">
        <v>2006</v>
      </c>
      <c r="B15" s="118">
        <v>3887</v>
      </c>
      <c r="C15" s="119">
        <v>4484</v>
      </c>
      <c r="D15" s="120">
        <v>8371</v>
      </c>
      <c r="E15" s="117"/>
      <c r="F15" s="117"/>
      <c r="G15" s="117"/>
      <c r="H15" s="117"/>
      <c r="I15" s="117"/>
      <c r="J15" s="117"/>
      <c r="K15" s="117"/>
      <c r="L15" s="117"/>
    </row>
    <row r="16" spans="1:12" ht="23.25" customHeight="1" x14ac:dyDescent="0.2">
      <c r="A16" s="283">
        <v>2007</v>
      </c>
      <c r="B16" s="118">
        <v>4857</v>
      </c>
      <c r="C16" s="119">
        <v>4020</v>
      </c>
      <c r="D16" s="120">
        <v>8877</v>
      </c>
      <c r="E16" s="117"/>
      <c r="F16" s="117"/>
      <c r="G16" s="117"/>
      <c r="H16" s="117"/>
      <c r="I16" s="117">
        <v>90913.978000000003</v>
      </c>
      <c r="J16" s="117">
        <v>1148.5340000000001</v>
      </c>
      <c r="K16" s="117"/>
      <c r="L16" s="117"/>
    </row>
    <row r="17" spans="1:12" ht="23.25" customHeight="1" x14ac:dyDescent="0.2">
      <c r="A17" s="283">
        <v>2008</v>
      </c>
      <c r="B17" s="118">
        <v>6354</v>
      </c>
      <c r="C17" s="119">
        <v>4733</v>
      </c>
      <c r="D17" s="120">
        <v>11087</v>
      </c>
      <c r="E17" s="117"/>
      <c r="F17" s="117"/>
      <c r="G17" s="117"/>
      <c r="H17" s="117"/>
      <c r="I17" s="117">
        <v>961.38099999999997</v>
      </c>
      <c r="J17" s="117">
        <v>7134.2650000000003</v>
      </c>
      <c r="K17" s="117"/>
      <c r="L17" s="117"/>
    </row>
    <row r="18" spans="1:12" ht="23.25" customHeight="1" x14ac:dyDescent="0.2">
      <c r="A18" s="283">
        <v>2009</v>
      </c>
      <c r="B18" s="118">
        <v>72696</v>
      </c>
      <c r="C18" s="119">
        <v>7296</v>
      </c>
      <c r="D18" s="120">
        <v>79992</v>
      </c>
      <c r="E18" s="117"/>
      <c r="F18" s="117"/>
      <c r="G18" s="117"/>
      <c r="H18" s="117"/>
      <c r="I18" s="117">
        <v>13.061</v>
      </c>
      <c r="J18" s="117">
        <v>223.845</v>
      </c>
      <c r="K18" s="117"/>
      <c r="L18" s="117"/>
    </row>
    <row r="19" spans="1:12" ht="23.25" customHeight="1" x14ac:dyDescent="0.2">
      <c r="A19" s="283">
        <v>2010</v>
      </c>
      <c r="B19" s="118">
        <v>39395</v>
      </c>
      <c r="C19" s="119">
        <v>7795</v>
      </c>
      <c r="D19" s="120">
        <v>47190</v>
      </c>
      <c r="E19" s="117"/>
      <c r="F19" s="117"/>
      <c r="G19" s="117"/>
      <c r="H19" s="117"/>
      <c r="I19" s="117">
        <f>SUM(I16:I18)</f>
        <v>91888.42</v>
      </c>
      <c r="J19" s="117">
        <f>SUM(J16:J18)</f>
        <v>8506.6440000000002</v>
      </c>
      <c r="K19" s="117"/>
      <c r="L19" s="117"/>
    </row>
    <row r="20" spans="1:12" ht="23.25" customHeight="1" x14ac:dyDescent="0.2">
      <c r="A20" s="283">
        <v>2011</v>
      </c>
      <c r="B20" s="118">
        <v>30216</v>
      </c>
      <c r="C20" s="119">
        <v>520</v>
      </c>
      <c r="D20" s="120">
        <v>30736</v>
      </c>
      <c r="E20" s="117"/>
      <c r="F20" s="117"/>
      <c r="G20" s="117"/>
      <c r="H20" s="117"/>
      <c r="I20" s="117"/>
      <c r="J20" s="117"/>
      <c r="K20" s="117"/>
      <c r="L20" s="117"/>
    </row>
    <row r="21" spans="1:12" ht="23.25" customHeight="1" x14ac:dyDescent="0.2">
      <c r="A21" s="573">
        <v>2012</v>
      </c>
      <c r="B21" s="118">
        <v>109636</v>
      </c>
      <c r="C21" s="119">
        <v>0</v>
      </c>
      <c r="D21" s="120">
        <v>109636</v>
      </c>
      <c r="E21" s="117"/>
      <c r="F21" s="117"/>
      <c r="G21" s="117"/>
      <c r="H21" s="117"/>
      <c r="I21" s="117">
        <v>89000</v>
      </c>
      <c r="J21" s="117"/>
      <c r="K21" s="117"/>
      <c r="L21" s="117"/>
    </row>
    <row r="22" spans="1:12" ht="23.25" customHeight="1" x14ac:dyDescent="0.2">
      <c r="A22" s="283">
        <v>2013</v>
      </c>
      <c r="B22" s="588">
        <v>5377</v>
      </c>
      <c r="C22" s="1185">
        <v>0</v>
      </c>
      <c r="D22" s="120">
        <v>5377</v>
      </c>
      <c r="E22" s="117"/>
      <c r="F22" s="117"/>
      <c r="G22" s="117"/>
      <c r="H22" s="117"/>
      <c r="I22" s="117">
        <v>2146.1889999999999</v>
      </c>
      <c r="J22" s="117"/>
      <c r="K22" s="117"/>
      <c r="L22" s="117"/>
    </row>
    <row r="23" spans="1:12" ht="23.25" customHeight="1" x14ac:dyDescent="0.2">
      <c r="A23" s="573">
        <v>2014</v>
      </c>
      <c r="B23" s="588">
        <v>50890</v>
      </c>
      <c r="C23" s="1185">
        <v>0</v>
      </c>
      <c r="D23" s="120">
        <v>50890</v>
      </c>
      <c r="E23" s="117"/>
      <c r="F23" s="117"/>
      <c r="G23" s="117"/>
      <c r="H23" s="117"/>
      <c r="I23" s="117">
        <f>SUM(I21:I22)</f>
        <v>91146.188999999998</v>
      </c>
      <c r="J23" s="117"/>
      <c r="K23" s="117"/>
      <c r="L23" s="117"/>
    </row>
    <row r="24" spans="1:12" ht="23.25" customHeight="1" x14ac:dyDescent="0.2">
      <c r="A24" s="283">
        <v>2015</v>
      </c>
      <c r="B24" s="588">
        <v>81802</v>
      </c>
      <c r="C24" s="1185">
        <v>0</v>
      </c>
      <c r="D24" s="120">
        <v>81802</v>
      </c>
      <c r="E24" s="117"/>
      <c r="F24" s="117"/>
      <c r="G24" s="117"/>
      <c r="H24" s="117"/>
      <c r="I24" s="117"/>
      <c r="J24" s="117"/>
      <c r="K24" s="117"/>
      <c r="L24" s="117"/>
    </row>
    <row r="25" spans="1:12" ht="23.25" customHeight="1" x14ac:dyDescent="0.2">
      <c r="A25" s="283">
        <v>2016</v>
      </c>
      <c r="B25" s="588">
        <v>192111</v>
      </c>
      <c r="C25" s="1185">
        <v>817</v>
      </c>
      <c r="D25" s="120">
        <v>192928</v>
      </c>
      <c r="E25" s="117"/>
      <c r="F25" s="117"/>
      <c r="G25" s="117"/>
      <c r="H25" s="117"/>
      <c r="I25" s="117"/>
      <c r="J25" s="117"/>
      <c r="K25" s="117"/>
      <c r="L25" s="117"/>
    </row>
    <row r="26" spans="1:12" ht="25.5" customHeight="1" x14ac:dyDescent="0.2">
      <c r="A26" s="283">
        <v>2017</v>
      </c>
      <c r="B26" s="588">
        <v>83275</v>
      </c>
      <c r="C26" s="589">
        <v>2530</v>
      </c>
      <c r="D26" s="120">
        <v>85805</v>
      </c>
      <c r="E26" s="117"/>
      <c r="F26" s="117"/>
      <c r="G26" s="117"/>
      <c r="H26" s="117"/>
      <c r="I26" s="117"/>
      <c r="J26" s="117"/>
      <c r="K26" s="117"/>
      <c r="L26" s="117"/>
    </row>
    <row r="27" spans="1:12" ht="25.5" customHeight="1" x14ac:dyDescent="0.2">
      <c r="A27" s="283">
        <v>2018</v>
      </c>
      <c r="B27" s="588">
        <f>'[3]قروض حسب محاصيل'!$H$7/1000</f>
        <v>91888.418000000005</v>
      </c>
      <c r="C27" s="589">
        <f>'[3]قروض حسب محاصيل'!$I$7/1000</f>
        <v>2603.2469999999998</v>
      </c>
      <c r="D27" s="120">
        <f>C27+B27</f>
        <v>94491.665000000008</v>
      </c>
      <c r="E27" s="117"/>
      <c r="F27" s="117"/>
      <c r="G27" s="117"/>
      <c r="H27" s="117"/>
      <c r="I27" s="117"/>
      <c r="J27" s="117"/>
      <c r="K27" s="117"/>
      <c r="L27" s="117"/>
    </row>
    <row r="28" spans="1:12" ht="25.5" customHeight="1" thickBot="1" x14ac:dyDescent="0.25">
      <c r="A28" s="1147">
        <v>2019</v>
      </c>
      <c r="B28" s="1187">
        <f>D28-C28</f>
        <v>285153.15700000001</v>
      </c>
      <c r="C28" s="1188">
        <v>5365.9780000000001</v>
      </c>
      <c r="D28" s="1189">
        <v>290519.13500000001</v>
      </c>
      <c r="E28" s="117"/>
      <c r="F28" s="117"/>
      <c r="G28" s="117"/>
      <c r="H28" s="117"/>
      <c r="I28" s="117"/>
      <c r="J28" s="117"/>
      <c r="K28" s="117"/>
      <c r="L28" s="117"/>
    </row>
    <row r="29" spans="1:12" x14ac:dyDescent="0.2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</row>
    <row r="30" spans="1:12" ht="15" x14ac:dyDescent="0.2">
      <c r="A30" s="117"/>
      <c r="B30" s="117"/>
      <c r="C30" s="228"/>
      <c r="D30" s="117"/>
      <c r="E30" s="17" t="s">
        <v>11</v>
      </c>
      <c r="F30" s="18" t="s">
        <v>11</v>
      </c>
      <c r="G30" s="18" t="s">
        <v>11</v>
      </c>
      <c r="H30" s="18" t="s">
        <v>11</v>
      </c>
      <c r="I30" s="117"/>
      <c r="J30" s="117"/>
      <c r="K30" s="117"/>
      <c r="L30" s="117"/>
    </row>
    <row r="31" spans="1:12" x14ac:dyDescent="0.2">
      <c r="A31" s="117"/>
      <c r="B31" s="593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2" x14ac:dyDescent="0.2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  <row r="33" spans="1:12" x14ac:dyDescent="0.2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x14ac:dyDescent="0.2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x14ac:dyDescent="0.2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</row>
    <row r="36" spans="1:12" x14ac:dyDescent="0.2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</row>
    <row r="37" spans="1:12" x14ac:dyDescent="0.2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</row>
    <row r="38" spans="1:12" x14ac:dyDescent="0.2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2" x14ac:dyDescent="0.2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</row>
    <row r="40" spans="1:12" x14ac:dyDescent="0.2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</row>
    <row r="41" spans="1:12" x14ac:dyDescent="0.2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</row>
    <row r="42" spans="1:12" x14ac:dyDescent="0.2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</row>
    <row r="43" spans="1:12" x14ac:dyDescent="0.2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</row>
    <row r="44" spans="1:12" x14ac:dyDescent="0.2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</row>
    <row r="45" spans="1:12" x14ac:dyDescent="0.2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</sheetData>
  <mergeCells count="2">
    <mergeCell ref="A1:D1"/>
    <mergeCell ref="A2:D2"/>
  </mergeCells>
  <phoneticPr fontId="7" type="noConversion"/>
  <printOptions horizontalCentered="1"/>
  <pageMargins left="0.6692913385826772" right="0.82677165354330717" top="0.98425196850393704" bottom="1.4566929133858268" header="0.19685039370078741" footer="0.98425196850393704"/>
  <pageSetup paperSize="9" scale="94" orientation="portrait" r:id="rId1"/>
  <headerFooter alignWithMargins="0">
    <oddFooter>&amp;C&amp;"Arial,غامق"&amp;12ــ 57 ــ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55</vt:i4>
      </vt:variant>
      <vt:variant>
        <vt:lpstr>نطاقات تمت تسميتها</vt:lpstr>
      </vt:variant>
      <vt:variant>
        <vt:i4>43</vt:i4>
      </vt:variant>
    </vt:vector>
  </HeadingPairs>
  <TitlesOfParts>
    <vt:vector size="98" baseType="lpstr">
      <vt:lpstr>الفهرس</vt:lpstr>
      <vt:lpstr>الناتج المحلي</vt:lpstr>
      <vt:lpstr>1-توزيع الأراضي القابلة للزراعة</vt:lpstr>
      <vt:lpstr>2مخطط الاراضي القابلة للزراعة</vt:lpstr>
      <vt:lpstr>3اراضي مروية</vt:lpstr>
      <vt:lpstr>4غابات تحريج صناعي.</vt:lpstr>
      <vt:lpstr>5مخطط مساحة التحريج الصناعي</vt:lpstr>
      <vt:lpstr>6مساحة المروج والمراعي</vt:lpstr>
      <vt:lpstr>7مخطط تطور الرعويات </vt:lpstr>
      <vt:lpstr>16مساحة الحبوب</vt:lpstr>
      <vt:lpstr>8مساحة القمح والشعير</vt:lpstr>
      <vt:lpstr>9مخطط حبوب و قمح</vt:lpstr>
      <vt:lpstr>10مساحة الذرة الصفراء</vt:lpstr>
      <vt:lpstr>11مساحة البقول</vt:lpstr>
      <vt:lpstr>12مساحة العدس والحمص</vt:lpstr>
      <vt:lpstr>13مخطط البقول والعدس</vt:lpstr>
      <vt:lpstr>14انتاج الخضار</vt:lpstr>
      <vt:lpstr>15مساحة البندورة والبطاطا</vt:lpstr>
      <vt:lpstr>16مخطط الخضار البندورة والبطاطا</vt:lpstr>
      <vt:lpstr>16مساحة البصل الجاف.</vt:lpstr>
      <vt:lpstr>ورقة1</vt:lpstr>
      <vt:lpstr>16محاصيل صناعية</vt:lpstr>
      <vt:lpstr>16قطن وتبغ</vt:lpstr>
      <vt:lpstr>16شوندر سكري وعباد الشمس.</vt:lpstr>
      <vt:lpstr>16مخطط القطن والشوندرالسكري</vt:lpstr>
      <vt:lpstr>16مجموع عدد الأشجار المثمر منها</vt:lpstr>
      <vt:lpstr>16مخطط الاشجار </vt:lpstr>
      <vt:lpstr>زيتون وعنب</vt:lpstr>
      <vt:lpstr>مشمش وتفاح</vt:lpstr>
      <vt:lpstr>مساحة انتاج البرتقال الليمون </vt:lpstr>
      <vt:lpstr>الحمضيات أخرى  إجمالي الحمضيات</vt:lpstr>
      <vt:lpstr>مخطط مجموع أشجار الزيتون التفاح</vt:lpstr>
      <vt:lpstr>مخطط انتاج زيتون تفاح </vt:lpstr>
      <vt:lpstr>الفستق الحلبي</vt:lpstr>
      <vt:lpstr>اعداد. الأبقار والغنم والماعز</vt:lpstr>
      <vt:lpstr>مخطط عدد الماعز الابقار الاغنام</vt:lpstr>
      <vt:lpstr>تطور اعداد الدواجن</vt:lpstr>
      <vt:lpstr>مخطط أعداد الدواجن </vt:lpstr>
      <vt:lpstr>تطور .المنتجات الحيوانية</vt:lpstr>
      <vt:lpstr>مخطط  انتاج الحليب</vt:lpstr>
      <vt:lpstr>مخطط انتاج البيض  </vt:lpstr>
      <vt:lpstr>الصيد البحري والنهري</vt:lpstr>
      <vt:lpstr>مخطط إنتاج الصيد البحري والنهري</vt:lpstr>
      <vt:lpstr>انتاج لحوم حيوانية</vt:lpstr>
      <vt:lpstr>عدد التعاونيات والأعضاء</vt:lpstr>
      <vt:lpstr>مخطط عدد التعاونيات </vt:lpstr>
      <vt:lpstr>مخطط المساحة المستثمرة ق ت </vt:lpstr>
      <vt:lpstr>قطاع تعاوني قمح شعير عدس</vt:lpstr>
      <vt:lpstr>قطن شوندر سكري ق ت</vt:lpstr>
      <vt:lpstr>زيتون ق ت</vt:lpstr>
      <vt:lpstr>تفاح ق ت</vt:lpstr>
      <vt:lpstr>أعدادآلات زراعية </vt:lpstr>
      <vt:lpstr>مخطط  الحصادات والجرارات</vt:lpstr>
      <vt:lpstr>أسمدة ومواد مكافحة</vt:lpstr>
      <vt:lpstr>قروض المصرف الزراعي</vt:lpstr>
      <vt:lpstr>'1-توزيع الأراضي القابلة للزراعة'!Print_Area</vt:lpstr>
      <vt:lpstr>'11مساحة البقول'!Print_Area</vt:lpstr>
      <vt:lpstr>'12مساحة العدس والحمص'!Print_Area</vt:lpstr>
      <vt:lpstr>'13مخطط البقول والعدس'!Print_Area</vt:lpstr>
      <vt:lpstr>'14انتاج الخضار'!Print_Area</vt:lpstr>
      <vt:lpstr>'15مساحة البندورة والبطاطا'!Print_Area</vt:lpstr>
      <vt:lpstr>'16شوندر سكري وعباد الشمس.'!Print_Area</vt:lpstr>
      <vt:lpstr>'16قطن وتبغ'!Print_Area</vt:lpstr>
      <vt:lpstr>'16مجموع عدد الأشجار المثمر منها'!Print_Area</vt:lpstr>
      <vt:lpstr>'16محاصيل صناعية'!Print_Area</vt:lpstr>
      <vt:lpstr>'16مخطط الاشجار '!Print_Area</vt:lpstr>
      <vt:lpstr>'16مخطط الخضار البندورة والبطاطا'!Print_Area</vt:lpstr>
      <vt:lpstr>'16مخطط القطن والشوندرالسكري'!Print_Area</vt:lpstr>
      <vt:lpstr>'16مساحة البصل الجاف.'!Print_Area</vt:lpstr>
      <vt:lpstr>'16مساحة الحبوب'!Print_Area</vt:lpstr>
      <vt:lpstr>'2مخطط الاراضي القابلة للزراعة'!Print_Area</vt:lpstr>
      <vt:lpstr>'3اراضي مروية'!Print_Area</vt:lpstr>
      <vt:lpstr>'4غابات تحريج صناعي.'!Print_Area</vt:lpstr>
      <vt:lpstr>'5مخطط مساحة التحريج الصناعي'!Print_Area</vt:lpstr>
      <vt:lpstr>'6مساحة المروج والمراعي'!Print_Area</vt:lpstr>
      <vt:lpstr>'7مخطط تطور الرعويات '!Print_Area</vt:lpstr>
      <vt:lpstr>'8مساحة القمح والشعير'!Print_Area</vt:lpstr>
      <vt:lpstr>'9مخطط حبوب و قمح'!Print_Area</vt:lpstr>
      <vt:lpstr>'أعدادآلات زراعية '!Print_Area</vt:lpstr>
      <vt:lpstr>'الحمضيات أخرى  إجمالي الحمضيات'!Print_Area</vt:lpstr>
      <vt:lpstr>'الصيد البحري والنهري'!Print_Area</vt:lpstr>
      <vt:lpstr>الفهرس!Print_Area</vt:lpstr>
      <vt:lpstr>'الناتج المحلي'!Print_Area</vt:lpstr>
      <vt:lpstr>'انتاج لحوم حيوانية'!Print_Area</vt:lpstr>
      <vt:lpstr>'تفاح ق ت'!Print_Area</vt:lpstr>
      <vt:lpstr>'زيتون ق ت'!Print_Area</vt:lpstr>
      <vt:lpstr>'زيتون وعنب'!Print_Area</vt:lpstr>
      <vt:lpstr>'عدد التعاونيات والأعضاء'!Print_Area</vt:lpstr>
      <vt:lpstr>'قروض المصرف الزراعي'!Print_Area</vt:lpstr>
      <vt:lpstr>'قطاع تعاوني قمح شعير عدس'!Print_Area</vt:lpstr>
      <vt:lpstr>'قطن شوندر سكري ق ت'!Print_Area</vt:lpstr>
      <vt:lpstr>'مخطط  الحصادات والجرارات'!Print_Area</vt:lpstr>
      <vt:lpstr>'مخطط  انتاج الحليب'!Print_Area</vt:lpstr>
      <vt:lpstr>'مخطط أعداد الدواجن '!Print_Area</vt:lpstr>
      <vt:lpstr>'مخطط المساحة المستثمرة ق ت '!Print_Area</vt:lpstr>
      <vt:lpstr>'مخطط انتاج البيض  '!Print_Area</vt:lpstr>
      <vt:lpstr>'مخطط انتاج زيتون تفاح '!Print_Area</vt:lpstr>
      <vt:lpstr>'مخطط عدد التعاونيات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لمياء الصغيرة</dc:creator>
  <cp:lastModifiedBy>f3e10</cp:lastModifiedBy>
  <cp:lastPrinted>2021-01-14T08:50:09Z</cp:lastPrinted>
  <dcterms:created xsi:type="dcterms:W3CDTF">1996-10-14T23:33:28Z</dcterms:created>
  <dcterms:modified xsi:type="dcterms:W3CDTF">2021-01-18T09:32:02Z</dcterms:modified>
</cp:coreProperties>
</file>